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3F695F5-CF48-4594-AE62-2420CD0DA6A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75" i="10"/>
  <c r="J14" i="11"/>
  <c r="I14" i="11"/>
  <c r="H14" i="11"/>
  <c r="D14" i="11"/>
  <c r="C15" i="11"/>
  <c r="C14" i="11"/>
  <c r="C8" i="21" l="1"/>
  <c r="H9" i="22"/>
  <c r="H10" i="22"/>
  <c r="H11" i="22"/>
  <c r="H12" i="22"/>
  <c r="H15" i="22" s="1"/>
  <c r="H17" i="22" s="1"/>
  <c r="H18" i="22" s="1"/>
  <c r="H13" i="22"/>
  <c r="H14" i="22"/>
  <c r="H8" i="22"/>
  <c r="E17" i="22"/>
  <c r="D71" i="7"/>
  <c r="D70" i="7"/>
  <c r="D75" i="7"/>
  <c r="D72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0" i="19"/>
  <c r="D38" i="7" s="1"/>
  <c r="D27" i="10" s="1"/>
  <c r="E27" i="10" s="1"/>
  <c r="N7" i="11"/>
  <c r="D39" i="19"/>
  <c r="B38" i="19"/>
  <c r="E15" i="22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2" i="19"/>
  <c r="D41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1" i="7" s="1"/>
  <c r="D43" i="19" l="1"/>
  <c r="D8" i="9"/>
  <c r="E8" i="9" s="1"/>
  <c r="B8" i="9"/>
  <c r="N12" i="11" l="1"/>
  <c r="D69" i="7"/>
  <c r="D29" i="19"/>
  <c r="N13" i="11" l="1"/>
  <c r="D37" i="19" s="1"/>
  <c r="D101" i="7"/>
  <c r="B101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7" i="10"/>
  <c r="D85" i="10"/>
  <c r="D70" i="9"/>
  <c r="D68" i="9"/>
  <c r="D98" i="7"/>
  <c r="D96" i="7"/>
  <c r="B82" i="10"/>
  <c r="D81" i="10"/>
  <c r="B81" i="10"/>
  <c r="D31" i="7"/>
  <c r="C18" i="11" l="1"/>
  <c r="D32" i="7" l="1"/>
  <c r="D54" i="18"/>
  <c r="D59" i="18" s="1"/>
  <c r="F59" i="18" s="1"/>
  <c r="D76" i="7" l="1"/>
  <c r="E11" i="21"/>
  <c r="C11" i="21"/>
  <c r="D18" i="19" s="1"/>
  <c r="D11" i="21"/>
  <c r="D46" i="19"/>
  <c r="D78" i="19" s="1"/>
  <c r="D38" i="19"/>
  <c r="A13" i="7"/>
  <c r="A2" i="9"/>
  <c r="A2" i="10"/>
  <c r="A2" i="18"/>
  <c r="A2" i="21"/>
  <c r="A2" i="22"/>
  <c r="D24" i="7" l="1"/>
  <c r="D23" i="19"/>
  <c r="D20" i="7"/>
  <c r="D23" i="7"/>
  <c r="D22" i="19"/>
  <c r="D51" i="7" l="1"/>
  <c r="D50" i="7"/>
  <c r="D49" i="7" l="1"/>
  <c r="D82" i="10"/>
  <c r="E82" i="10" s="1"/>
  <c r="D22" i="9"/>
  <c r="E22" i="9" s="1"/>
  <c r="E81" i="10"/>
  <c r="E75" i="10"/>
  <c r="D74" i="10"/>
  <c r="D23" i="9"/>
  <c r="E23" i="9" s="1"/>
  <c r="D61" i="9"/>
  <c r="E61" i="9" s="1"/>
  <c r="D60" i="9"/>
  <c r="E60" i="9" s="1"/>
  <c r="D21" i="10"/>
  <c r="D60" i="10"/>
  <c r="E60" i="10" s="1"/>
  <c r="D59" i="10"/>
  <c r="C7" i="10"/>
  <c r="D20" i="10" l="1"/>
  <c r="E20" i="10" s="1"/>
  <c r="E21" i="10"/>
  <c r="D27" i="7" l="1"/>
  <c r="D18" i="7" l="1"/>
  <c r="D72" i="10" l="1"/>
  <c r="E72" i="10" s="1"/>
  <c r="D79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4" i="19" s="1"/>
  <c r="D36" i="7" l="1"/>
  <c r="D91" i="7"/>
  <c r="D7" i="9"/>
  <c r="D62" i="9" l="1"/>
  <c r="D63" i="9"/>
  <c r="D64" i="9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7" i="7" l="1"/>
  <c r="D44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8" i="7" l="1"/>
  <c r="D68" i="10"/>
  <c r="C68" i="10"/>
  <c r="D80" i="10"/>
  <c r="C76" i="10" l="1"/>
  <c r="C67" i="10" s="1"/>
  <c r="D76" i="10"/>
  <c r="D67" i="10" s="1"/>
  <c r="E77" i="10"/>
  <c r="E76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2" i="10"/>
  <c r="D34" i="7" l="1"/>
  <c r="D28" i="10"/>
  <c r="E74" i="10"/>
  <c r="G78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6" i="9" s="1"/>
  <c r="E17" i="9"/>
  <c r="E16" i="9"/>
  <c r="E15" i="9"/>
  <c r="E14" i="9"/>
  <c r="E13" i="9"/>
  <c r="E7" i="9"/>
  <c r="C66" i="9"/>
  <c r="D83" i="10" l="1"/>
  <c r="E67" i="10"/>
  <c r="E23" i="10"/>
  <c r="E78" i="10"/>
  <c r="E80" i="10"/>
  <c r="E66" i="9"/>
  <c r="E18" i="9"/>
  <c r="E24" i="9"/>
  <c r="E6" i="9"/>
  <c r="E7" i="10"/>
  <c r="E22" i="10" l="1"/>
  <c r="C83" i="10" l="1"/>
  <c r="E83" i="10" s="1"/>
  <c r="D33" i="7" l="1"/>
  <c r="D94" i="7" s="1"/>
</calcChain>
</file>

<file path=xl/sharedStrings.xml><?xml version="1.0" encoding="utf-8"?>
<sst xmlns="http://schemas.openxmlformats.org/spreadsheetml/2006/main" count="723" uniqueCount="278">
  <si>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</si>
  <si>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</si>
  <si>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</si>
  <si>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</si>
  <si>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</si>
  <si>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</si>
  <si>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</si>
  <si>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</si>
  <si>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</si>
  <si>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</si>
  <si>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</si>
  <si>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</si>
  <si>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</si>
  <si>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</si>
  <si>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</si>
  <si>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</si>
  <si>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</si>
  <si>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</si>
  <si>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</si>
  <si>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</si>
  <si>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</si>
  <si>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</si>
  <si>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</si>
  <si>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</si>
  <si>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</si>
  <si>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</si>
  <si>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</si>
  <si>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</si>
  <si>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</si>
  <si>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</si>
  <si>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</si>
  <si>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</si>
  <si>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</si>
  <si>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</si>
  <si>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</si>
  <si>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</si>
  <si>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</si>
  <si>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</si>
  <si>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</si>
  <si>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</si>
  <si>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</si>
  <si>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</si>
  <si>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</si>
  <si>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</si>
  <si>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</si>
  <si>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</si>
  <si>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</si>
  <si>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</si>
  <si>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</si>
  <si>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</si>
  <si>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</si>
  <si>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</si>
  <si>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</si>
  <si>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</si>
  <si>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</si>
  <si>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</si>
  <si>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</si>
  <si>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</si>
  <si>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</si>
  <si>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</si>
  <si>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</si>
  <si>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</si>
  <si>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</si>
  <si>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</si>
  <si>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</si>
  <si>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</si>
  <si>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</si>
  <si>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</si>
  <si>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</si>
  <si>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</si>
  <si>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</si>
  <si>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</si>
  <si>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</si>
  <si>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</si>
  <si>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</si>
  <si>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</si>
  <si>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</si>
  <si>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</si>
  <si>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</si>
  <si>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</si>
  <si>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</si>
  <si>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</si>
  <si>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</si>
  <si>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</si>
  <si>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</si>
  <si>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</si>
  <si>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</si>
  <si>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</si>
  <si>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</si>
  <si>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</si>
  <si>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</si>
  <si>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</si>
  <si>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</si>
  <si>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</si>
  <si>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</si>
  <si>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</si>
  <si>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</si>
  <si>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</si>
  <si>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</si>
  <si>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</si>
  <si>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</si>
  <si>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</si>
  <si>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</si>
  <si>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</si>
  <si>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</si>
  <si>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</si>
  <si>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</si>
  <si>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</si>
  <si>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</si>
  <si>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</si>
  <si>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</si>
  <si>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</si>
  <si>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</si>
  <si>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</si>
  <si>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</si>
  <si>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</si>
  <si>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</si>
  <si>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</si>
  <si>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</si>
  <si>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</si>
  <si>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</si>
  <si>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</si>
  <si>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</si>
  <si>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</si>
  <si>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</si>
  <si>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</si>
  <si>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</si>
  <si>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</si>
  <si>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</si>
  <si>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</si>
  <si>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</si>
  <si>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</si>
  <si>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</si>
  <si>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</si>
  <si>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</si>
  <si>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</si>
  <si>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</si>
  <si>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</si>
  <si>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</si>
  <si>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</si>
  <si>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</si>
  <si>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</si>
  <si>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</si>
  <si>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</si>
  <si>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</si>
  <si>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</si>
  <si>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</si>
  <si>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</si>
  <si>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</si>
  <si>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</si>
  <si>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</si>
  <si>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</si>
  <si>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</si>
  <si>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</si>
  <si>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</si>
  <si>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</si>
  <si>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</si>
  <si>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</si>
  <si>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</si>
  <si>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</si>
  <si>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</si>
  <si>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</si>
  <si>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</si>
  <si>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</si>
  <si>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</si>
  <si>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</si>
  <si>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</si>
  <si>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</si>
  <si>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</si>
  <si>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</si>
  <si>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</si>
  <si>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</si>
  <si>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</si>
  <si>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</si>
  <si>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</si>
  <si>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</si>
  <si>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</si>
  <si>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</si>
  <si>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</si>
  <si>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</si>
  <si>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</si>
  <si>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</si>
  <si>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</si>
  <si>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</si>
  <si>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</si>
  <si>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</si>
  <si>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</si>
  <si>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</si>
  <si>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</si>
  <si>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</si>
  <si>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</si>
  <si>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</si>
  <si>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</si>
  <si>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</si>
  <si>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</si>
  <si>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</si>
  <si>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</si>
  <si>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</si>
  <si>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</si>
  <si>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</si>
  <si>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</si>
  <si>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</si>
  <si>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</si>
  <si>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</si>
  <si>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</si>
  <si>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</si>
  <si>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</si>
  <si>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</si>
  <si>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</si>
  <si>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</si>
  <si>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</si>
  <si>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</si>
  <si>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</si>
  <si>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</si>
  <si>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</si>
  <si>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</si>
  <si>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</si>
  <si>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</si>
  <si>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</si>
  <si>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</si>
  <si>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</si>
  <si>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</si>
  <si>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</si>
  <si>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</si>
  <si>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</si>
  <si>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</si>
  <si>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</si>
  <si>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</si>
  <si>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</si>
  <si>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</si>
  <si>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</si>
  <si>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</si>
  <si>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</si>
  <si>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</si>
  <si>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</si>
  <si>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</si>
  <si>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</si>
  <si>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</si>
  <si>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</si>
  <si>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</si>
  <si>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</si>
  <si>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</si>
  <si>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</si>
  <si>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</si>
  <si>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</si>
  <si>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</si>
  <si>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</si>
  <si>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</si>
  <si>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</si>
  <si>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</si>
  <si>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</si>
  <si>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</si>
  <si>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</si>
  <si>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</si>
  <si>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</si>
  <si>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</si>
  <si>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</si>
  <si>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</si>
  <si>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</si>
  <si>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</si>
  <si>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</si>
  <si>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</si>
  <si>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</si>
  <si>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</si>
  <si>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</si>
  <si>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</si>
  <si>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</si>
  <si>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</si>
  <si>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</si>
  <si>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</si>
  <si>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</si>
  <si>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Ն․Վահանյան</t>
  </si>
  <si>
    <t>Ն․Իսահակյան</t>
  </si>
  <si>
    <t>այլ  դահկ</t>
  </si>
  <si>
    <t>երգչախմբի հագուստ</t>
  </si>
  <si>
    <t xml:space="preserve">«Երևանի Տ. Չուխաջյանի անվան երաժշտական դպրոց » ՀՈԱԿ-ի 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</si>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</sst>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40" xfId="46" applyNumberFormat="1" applyFont="1" applyFill="1" applyBorder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7" fillId="0" borderId="10" xfId="45" applyFont="1" applyBorder="1" applyAlignment="1" applyProtection="1">
      <alignment horizontal="left" vertical="center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>
      <alignment horizontal="left" vertical="center"/>
    </xf>
    <xf numFmtId="2" fontId="30" fillId="0" borderId="0" xfId="45" applyNumberFormat="1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62" fillId="0" borderId="0" xfId="45" applyFont="1" applyAlignment="1">
      <alignment vertical="center" wrapText="1"/>
    </xf>
    <xf numFmtId="0" fontId="58" fillId="0" borderId="0" xfId="45" applyFont="1" applyAlignment="1">
      <alignment horizontal="right" vertical="center" wrapText="1"/>
    </xf>
    <xf numFmtId="0" fontId="62" fillId="0" borderId="0" xfId="45" applyFont="1" applyAlignment="1">
      <alignment horizontal="center" vertical="center" wrapText="1"/>
    </xf>
    <xf numFmtId="164" fontId="59" fillId="0" borderId="0" xfId="45" applyNumberFormat="1" applyFont="1" applyAlignment="1">
      <alignment horizontal="center" vertical="center"/>
    </xf>
    <xf numFmtId="164" fontId="58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wACAAQQBNAAAAAAAAAAAAAAAAAAAAAAAAAAAAAAAAAAAAAAAAAAAAAAAAAAAAAAAAAAAAAAAAAAAAAAAAAAAAAAAAAAAAAAAAAAAAAAAAAAAAAAAAAAAAAAAAAAAAAADnBwwABAAVAAoAC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wMDZaMCMGCSqGSIb3DQEJBDEWBBTd96khG2e1ZYEDb01eIFxLSUellzArBgsqhkiG9w0BCRACDDEcMBowGDAWBBRE5xMFRVajmd/v2Zzf5CvSbEm8HjANBgkqhkiG9w0BAQEFAASCAQCyX4vFBiiPALH4nzrblAdNXMAHDYUf9qp0LU5bYIfJ2BPVnj0Om0zxKFyNvBEKuEdjrFFUZWfkwgyeAjT6IYOhqbty+pvZC34aG7Y9Or6CWHG0lI7Bk3RQqVzKF30G/cjksResIO8LkYSiLOMC6X8nAWSlLLBxPeg4w4m+aEgu5VWugiM3WFCk101GxuYMfcwJdyzi8j31pGrmh2tnjw4PTWzxBXVZVwddSJyPiMU0SDQ3M8+5+Uj3uYUmeIZ/MlS5OqoudLK13F6F3eAt+kwy1MYlo01Iu/NHPd+bmQJX9gQS937XEbpIHNJuYCAB0HXFY6xTE/+pKiAM+rC5R9L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wACAAQQBNAAAAAAAAAAAAAAAAAAAAAAAAAAAAAAAAAAAAAAAAAAAAAAAAAAAAAAAAAAAAAAAAAAAAAAAAAAAAAAAAAAAAAAAAAAAAAAAAAAAAAAAAAAAAAAAAAAAAAADnBwwABAAVAAoAC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wMTdaMCMGCSqGSIb3DQEJBDEWBBR/Wr/u7z3ATdVomZbqXQ5M1DqGPjArBgsqhkiG9w0BCRACDDEcMBowGDAWBBRE5xMFRVajmd/v2Zzf5CvSbEm8HjANBgkqhkiG9w0BAQEFAASCAQCcUa5uo/t60hQhEw9NuuGh6Gdn0b21L8tmAXsflotrvHdnDP3r0sBMYhqupMsoZMv9SyhORY1cjy4p4CgoJIINbL9Wdnsa8tTmeyh0cHY4L6LwT5RkiLM4Ym7tPtQ5OqbtdDoCRoMUtZr67Lwgru+Vn5hfYPZMIovCGRhp2UF/YVlhIegATUUt7rAUnwDPCMA944S4JqKFJAwDoOoU9scBqV79b5osZXxVrquc3DJXTiqou9JIDTSIvVvWBQW4uID7T9Jtw449TZlhLvcMcJv/WXJOwiIXQKAE3PeGN1INIjMqqM9zYCxYMo2uCMLvAjNBnvAwIvM8pGYF1BK2Y2B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117475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1BA02B4-6FD6-7987-768D-32E948352C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101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BC74F5E-5A95-DF71-F2BE-9C8F6CA752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6"/>
  <sheetViews>
    <sheetView view="pageBreakPreview" topLeftCell="A47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3.85546875" style="43" customWidth="1"/>
    <col min="5" max="5" width="3.85546875" style="43" customWidth="1"/>
    <col min="6" max="6" width="5.28515625" style="43" customWidth="1"/>
    <col min="7" max="7" width="14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3">
        <v>9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>
      <c r="C4" s="150"/>
      <c r="D4" s="150" t="s">
        <v>213</v>
      </c>
      <c r="E4" s="150"/>
      <c r="F4" s="150"/>
      <c r="G4" s="42"/>
    </row>
    <row r="5" spans="1:13">
      <c r="C5" s="150"/>
      <c r="D5" s="150" t="s">
        <v>172</v>
      </c>
      <c r="E5" s="150"/>
      <c r="F5" s="150"/>
      <c r="G5" s="42"/>
    </row>
    <row r="6" spans="1:13">
      <c r="C6" s="150"/>
      <c r="D6" s="150"/>
      <c r="E6" s="150"/>
      <c r="F6" s="150"/>
      <c r="G6" s="42"/>
    </row>
    <row r="7" spans="1:13">
      <c r="C7" s="150"/>
      <c r="D7" s="42" t="s">
        <v>214</v>
      </c>
      <c r="E7" s="103">
        <v>9</v>
      </c>
      <c r="F7" s="44"/>
      <c r="G7" s="42"/>
    </row>
    <row r="8" spans="1:13">
      <c r="C8" s="150"/>
      <c r="D8" s="42" t="s">
        <v>27</v>
      </c>
      <c r="E8" s="42"/>
      <c r="F8" s="42"/>
      <c r="G8" s="42"/>
    </row>
    <row r="9" spans="1:13">
      <c r="C9" s="150"/>
      <c r="D9" s="42" t="s">
        <v>28</v>
      </c>
      <c r="E9" s="42"/>
      <c r="F9" s="42"/>
      <c r="G9" s="42"/>
    </row>
    <row r="10" spans="1:13">
      <c r="C10" s="150"/>
      <c r="D10" s="150" t="s">
        <v>276</v>
      </c>
      <c r="E10" s="150"/>
      <c r="F10" s="150"/>
      <c r="G10" s="42"/>
    </row>
    <row r="11" spans="1:13">
      <c r="C11" s="150"/>
      <c r="D11" s="150" t="s">
        <v>277</v>
      </c>
      <c r="E11" s="150"/>
      <c r="F11" s="150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84" t="s">
        <v>40</v>
      </c>
      <c r="B13" s="484"/>
      <c r="C13" s="484"/>
      <c r="D13" s="484"/>
      <c r="E13" s="295"/>
      <c r="F13" s="295"/>
      <c r="G13" s="45"/>
    </row>
    <row r="14" spans="1:13" ht="27.75" customHeight="1">
      <c r="A14" s="485" t="s">
        <v>275</v>
      </c>
      <c r="B14" s="485"/>
      <c r="C14" s="485"/>
      <c r="D14" s="485"/>
      <c r="E14" s="296"/>
      <c r="F14" s="296"/>
    </row>
    <row r="15" spans="1:13" ht="18.75" customHeight="1">
      <c r="A15" s="486" t="s">
        <v>216</v>
      </c>
      <c r="B15" s="486"/>
      <c r="C15" s="486"/>
      <c r="D15" s="486"/>
      <c r="E15" s="297"/>
      <c r="F15" s="297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2" t="s">
        <v>123</v>
      </c>
      <c r="C17" s="482"/>
      <c r="D17" s="260"/>
      <c r="E17" s="260"/>
      <c r="F17" s="260"/>
    </row>
    <row r="18" spans="1:16" ht="21.75" customHeight="1">
      <c r="A18" s="113">
        <v>1</v>
      </c>
      <c r="B18" s="479" t="s">
        <v>116</v>
      </c>
      <c r="C18" s="479"/>
      <c r="D18" s="201">
        <f>+'Pastaci finansav.'!C11</f>
        <v>113239.1</v>
      </c>
      <c r="E18" s="199"/>
      <c r="F18" s="199"/>
      <c r="G18" s="263"/>
    </row>
    <row r="19" spans="1:16" ht="20.25" customHeight="1">
      <c r="A19" s="113">
        <v>2</v>
      </c>
      <c r="B19" s="479" t="s">
        <v>230</v>
      </c>
      <c r="C19" s="479"/>
      <c r="D19" s="199">
        <f>+Komunal!N20</f>
        <v>1.5</v>
      </c>
      <c r="E19" s="199"/>
      <c r="F19" s="199"/>
      <c r="G19" s="263"/>
    </row>
    <row r="20" spans="1:16" ht="20.25" hidden="1" customHeight="1">
      <c r="A20" s="113">
        <v>3</v>
      </c>
      <c r="B20" s="479" t="s">
        <v>243</v>
      </c>
      <c r="C20" s="479"/>
      <c r="D20" s="201">
        <f>+D21</f>
        <v>0</v>
      </c>
      <c r="E20" s="199"/>
      <c r="F20" s="199"/>
      <c r="G20" s="263"/>
    </row>
    <row r="21" spans="1:16" ht="20.25" hidden="1" customHeight="1">
      <c r="A21" s="112">
        <v>3.1</v>
      </c>
      <c r="B21" s="480" t="s">
        <v>244</v>
      </c>
      <c r="C21" s="480"/>
      <c r="D21" s="200"/>
      <c r="E21" s="199"/>
      <c r="F21" s="199"/>
      <c r="G21" s="263"/>
    </row>
    <row r="22" spans="1:16" ht="38.25" customHeight="1">
      <c r="A22" s="113">
        <v>3</v>
      </c>
      <c r="B22" s="483" t="s">
        <v>188</v>
      </c>
      <c r="C22" s="483"/>
      <c r="D22" s="201">
        <f>+'Pastaci finansav.'!D11</f>
        <v>2832.5</v>
      </c>
      <c r="E22" s="201"/>
      <c r="F22" s="201"/>
    </row>
    <row r="23" spans="1:16" s="3" customFormat="1" ht="27" customHeight="1">
      <c r="A23" s="113">
        <v>4</v>
      </c>
      <c r="B23" s="479" t="s">
        <v>263</v>
      </c>
      <c r="C23" s="479"/>
      <c r="D23" s="201">
        <f>+'Pastaci finansav.'!E11</f>
        <v>6431</v>
      </c>
      <c r="E23" s="199"/>
      <c r="F23" s="199"/>
      <c r="G23" s="263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3">
        <v>6</v>
      </c>
      <c r="B24" s="479" t="s">
        <v>52</v>
      </c>
      <c r="C24" s="479"/>
      <c r="D24" s="199"/>
      <c r="E24" s="199"/>
      <c r="F24" s="199"/>
      <c r="G24" s="263"/>
    </row>
    <row r="25" spans="1:16" ht="18" hidden="1" customHeight="1">
      <c r="A25" s="113">
        <v>7</v>
      </c>
      <c r="B25" s="479" t="s">
        <v>62</v>
      </c>
      <c r="C25" s="479"/>
      <c r="D25" s="201">
        <f>+Komunal!M28</f>
        <v>0</v>
      </c>
      <c r="E25" s="199"/>
      <c r="F25" s="199"/>
    </row>
    <row r="26" spans="1:16" ht="18" hidden="1" customHeight="1">
      <c r="A26" s="113">
        <v>8</v>
      </c>
      <c r="B26" s="479" t="s">
        <v>187</v>
      </c>
      <c r="C26" s="479"/>
      <c r="D26" s="199"/>
      <c r="E26" s="199"/>
      <c r="F26" s="199"/>
    </row>
    <row r="27" spans="1:16" ht="18" hidden="1" customHeight="1">
      <c r="A27" s="113">
        <v>10</v>
      </c>
      <c r="B27" s="479" t="s">
        <v>71</v>
      </c>
      <c r="C27" s="479"/>
      <c r="D27" s="199"/>
      <c r="E27" s="199"/>
      <c r="F27" s="199"/>
    </row>
    <row r="28" spans="1:16" ht="18" customHeight="1">
      <c r="A28" s="113">
        <v>5</v>
      </c>
      <c r="B28" s="479" t="s">
        <v>121</v>
      </c>
      <c r="C28" s="479"/>
      <c r="D28" s="201">
        <f>SUM(D29:D30)</f>
        <v>7800</v>
      </c>
      <c r="E28" s="201"/>
      <c r="F28" s="201"/>
    </row>
    <row r="29" spans="1:16" s="3" customFormat="1" ht="17.25" customHeight="1">
      <c r="A29" s="112">
        <v>5.0999999999999996</v>
      </c>
      <c r="B29" s="480" t="s">
        <v>72</v>
      </c>
      <c r="C29" s="480"/>
      <c r="D29" s="211">
        <f>+D75</f>
        <v>7800</v>
      </c>
      <c r="E29" s="211"/>
      <c r="F29" s="211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2">
        <v>5.2</v>
      </c>
      <c r="B30" s="480" t="s">
        <v>73</v>
      </c>
      <c r="C30" s="480"/>
      <c r="D30" s="200"/>
      <c r="E30" s="200"/>
      <c r="F30" s="200"/>
      <c r="G30" s="57"/>
      <c r="H30" s="2"/>
      <c r="I30" s="2"/>
      <c r="J30" s="287"/>
      <c r="K30" s="2"/>
      <c r="L30" s="2"/>
      <c r="M30" s="2"/>
      <c r="N30" s="2"/>
      <c r="O30" s="2"/>
      <c r="P30" s="2"/>
    </row>
    <row r="31" spans="1:16" ht="17.25" customHeight="1">
      <c r="A31" s="113">
        <v>6</v>
      </c>
      <c r="B31" s="479" t="s">
        <v>9</v>
      </c>
      <c r="C31" s="479"/>
      <c r="D31" s="199">
        <v>10</v>
      </c>
      <c r="E31" s="199"/>
      <c r="F31" s="199"/>
    </row>
    <row r="32" spans="1:16" s="2" customFormat="1" ht="17.25" customHeight="1">
      <c r="A32" s="113"/>
      <c r="B32" s="481"/>
      <c r="C32" s="481"/>
      <c r="D32" s="199"/>
      <c r="E32" s="199"/>
      <c r="F32" s="199"/>
      <c r="G32" s="19"/>
    </row>
    <row r="33" spans="1:26" s="2" customFormat="1" ht="19.5" customHeight="1">
      <c r="A33" s="113"/>
      <c r="B33" s="481"/>
      <c r="C33" s="481"/>
      <c r="D33" s="199"/>
      <c r="E33" s="199"/>
      <c r="F33" s="199"/>
      <c r="G33" s="21"/>
    </row>
    <row r="34" spans="1:26" ht="24" customHeight="1">
      <c r="A34" s="50"/>
      <c r="B34" s="478" t="s">
        <v>268</v>
      </c>
      <c r="C34" s="478"/>
      <c r="D34" s="238">
        <f>SUM(D18:D20,D22:D28,D31:D33)</f>
        <v>130314.1</v>
      </c>
      <c r="E34" s="238"/>
      <c r="F34" s="238"/>
    </row>
    <row r="35" spans="1:26" ht="23.25" customHeight="1">
      <c r="A35" s="43"/>
      <c r="B35" s="50"/>
      <c r="C35" s="51"/>
      <c r="D35" s="201"/>
      <c r="E35" s="201"/>
      <c r="F35" s="201"/>
    </row>
    <row r="36" spans="1:26" ht="24.75" customHeight="1">
      <c r="A36" s="50" t="s">
        <v>10</v>
      </c>
      <c r="B36" s="482" t="s">
        <v>124</v>
      </c>
      <c r="C36" s="482"/>
      <c r="D36" s="239"/>
      <c r="E36" s="239"/>
      <c r="F36" s="23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3">
        <v>1</v>
      </c>
      <c r="B37" s="479" t="s">
        <v>11</v>
      </c>
      <c r="C37" s="479"/>
      <c r="D37" s="201">
        <f>+Ashkhatavardz!N13-'Dramakan hosqer'!D92</f>
        <v>118994.8</v>
      </c>
      <c r="E37" s="201"/>
      <c r="F37" s="201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46">
        <v>1.1000000000000001</v>
      </c>
      <c r="B38" s="480" t="str">
        <f>+Ashkhatavardz!I6</f>
        <v>գեղագիտական ուսուցման գծով</v>
      </c>
      <c r="C38" s="480"/>
      <c r="D38" s="211">
        <f>+Ashkhatavardz!C8+Ashkhatavardz!I7</f>
        <v>5406.8</v>
      </c>
      <c r="E38" s="211"/>
      <c r="F38" s="211"/>
      <c r="G38" s="231"/>
      <c r="H38" s="2"/>
      <c r="I38" s="2"/>
      <c r="J38" s="2"/>
      <c r="K38" s="2"/>
      <c r="L38" s="2"/>
      <c r="M38" s="87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46">
        <v>1.2</v>
      </c>
      <c r="B39" s="480" t="s">
        <v>12</v>
      </c>
      <c r="C39" s="480"/>
      <c r="D39" s="211">
        <f>+Ashkhatavardz!C9+Ashkhatavardz!M7+Ashkhatavardz!C10</f>
        <v>260</v>
      </c>
      <c r="E39" s="211"/>
      <c r="F39" s="21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46">
        <v>1.3</v>
      </c>
      <c r="B40" s="480" t="s">
        <v>266</v>
      </c>
      <c r="C40" s="480"/>
      <c r="D40" s="211">
        <f>+Ashkhatavardz!C11+Ashkhatavardz!K7</f>
        <v>0</v>
      </c>
      <c r="E40" s="211"/>
      <c r="F40" s="21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3">
        <v>2</v>
      </c>
      <c r="B41" s="479" t="s">
        <v>14</v>
      </c>
      <c r="C41" s="479"/>
      <c r="D41" s="201">
        <f>+Komunal!F27</f>
        <v>1486.7</v>
      </c>
      <c r="E41" s="199"/>
      <c r="F41" s="199"/>
      <c r="G41" s="285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3">
        <v>3</v>
      </c>
      <c r="B42" s="479" t="s">
        <v>13</v>
      </c>
      <c r="C42" s="479"/>
      <c r="D42" s="201">
        <f>+Komunal!J27</f>
        <v>366.5</v>
      </c>
      <c r="E42" s="199"/>
      <c r="F42" s="199"/>
      <c r="G42" s="28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3">
        <v>4</v>
      </c>
      <c r="B43" s="479" t="s">
        <v>15</v>
      </c>
      <c r="C43" s="479"/>
      <c r="D43" s="199">
        <f>+Komunal!O27</f>
        <v>39.200000000000003</v>
      </c>
      <c r="E43" s="199"/>
      <c r="F43" s="199"/>
      <c r="G43" s="28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3">
        <v>5</v>
      </c>
      <c r="B44" s="479" t="s">
        <v>16</v>
      </c>
      <c r="C44" s="479"/>
      <c r="D44" s="199">
        <v>65</v>
      </c>
      <c r="E44" s="199"/>
      <c r="F44" s="199"/>
    </row>
    <row r="45" spans="1:26" ht="18" customHeight="1">
      <c r="A45" s="113">
        <v>6</v>
      </c>
      <c r="B45" s="479" t="s">
        <v>17</v>
      </c>
      <c r="C45" s="479"/>
      <c r="D45" s="199">
        <v>20</v>
      </c>
      <c r="E45" s="199"/>
      <c r="F45" s="199"/>
    </row>
    <row r="46" spans="1:26" ht="18" customHeight="1">
      <c r="A46" s="113">
        <v>7</v>
      </c>
      <c r="B46" s="479" t="s">
        <v>18</v>
      </c>
      <c r="C46" s="479"/>
      <c r="D46" s="240">
        <f>SUM(D47:D49)</f>
        <v>395.2</v>
      </c>
      <c r="E46" s="240"/>
      <c r="F46" s="240"/>
    </row>
    <row r="47" spans="1:26" s="3" customFormat="1" ht="18" customHeight="1">
      <c r="A47" s="112">
        <v>7.1</v>
      </c>
      <c r="B47" s="480" t="s">
        <v>19</v>
      </c>
      <c r="C47" s="480"/>
      <c r="D47" s="200">
        <v>115.2</v>
      </c>
      <c r="E47" s="200"/>
      <c r="F47" s="200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2">
        <v>7.2</v>
      </c>
      <c r="B48" s="480" t="s">
        <v>20</v>
      </c>
      <c r="C48" s="480"/>
      <c r="D48" s="200">
        <v>100</v>
      </c>
      <c r="E48" s="200"/>
      <c r="F48" s="200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2">
        <v>7.3</v>
      </c>
      <c r="B49" s="480" t="s">
        <v>21</v>
      </c>
      <c r="C49" s="480"/>
      <c r="D49" s="200">
        <v>180</v>
      </c>
      <c r="E49" s="200"/>
      <c r="F49" s="20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3">
        <v>8</v>
      </c>
      <c r="B50" s="479" t="s">
        <v>22</v>
      </c>
      <c r="C50" s="479"/>
      <c r="D50" s="199">
        <v>10</v>
      </c>
      <c r="E50" s="199"/>
      <c r="F50" s="199"/>
      <c r="M50" s="87"/>
    </row>
    <row r="51" spans="1:17" ht="18" customHeight="1">
      <c r="A51" s="113">
        <v>9</v>
      </c>
      <c r="B51" s="479" t="s">
        <v>29</v>
      </c>
      <c r="C51" s="479"/>
      <c r="D51" s="199">
        <v>120</v>
      </c>
      <c r="E51" s="199"/>
      <c r="F51" s="199"/>
      <c r="M51" s="259"/>
      <c r="N51" s="87"/>
      <c r="O51" s="261"/>
      <c r="P51" s="87"/>
      <c r="Q51" s="262"/>
    </row>
    <row r="52" spans="1:17" ht="18" customHeight="1">
      <c r="A52" s="113">
        <v>10</v>
      </c>
      <c r="B52" s="479" t="s">
        <v>23</v>
      </c>
      <c r="C52" s="479"/>
      <c r="D52" s="199">
        <v>130</v>
      </c>
      <c r="E52" s="199"/>
      <c r="F52" s="199"/>
    </row>
    <row r="53" spans="1:17" ht="18" customHeight="1">
      <c r="A53" s="113">
        <v>11</v>
      </c>
      <c r="B53" s="479" t="s">
        <v>74</v>
      </c>
      <c r="C53" s="479"/>
      <c r="D53" s="199">
        <v>98</v>
      </c>
      <c r="E53" s="199"/>
      <c r="F53" s="199"/>
    </row>
    <row r="54" spans="1:17" ht="18" customHeight="1">
      <c r="A54" s="113">
        <v>12</v>
      </c>
      <c r="B54" s="479" t="s">
        <v>47</v>
      </c>
      <c r="C54" s="479"/>
      <c r="D54" s="199">
        <v>100</v>
      </c>
      <c r="E54" s="199"/>
      <c r="F54" s="199"/>
    </row>
    <row r="55" spans="1:17" ht="18.75" hidden="1" customHeight="1">
      <c r="A55" s="113">
        <v>13</v>
      </c>
      <c r="B55" s="479" t="s">
        <v>118</v>
      </c>
      <c r="C55" s="479"/>
      <c r="D55" s="199"/>
      <c r="E55" s="199"/>
      <c r="F55" s="199"/>
    </row>
    <row r="56" spans="1:17" ht="18" hidden="1" customHeight="1">
      <c r="A56" s="113">
        <v>14</v>
      </c>
      <c r="B56" s="479" t="s">
        <v>119</v>
      </c>
      <c r="C56" s="479"/>
      <c r="D56" s="199"/>
      <c r="E56" s="199"/>
      <c r="F56" s="199"/>
      <c r="H56" s="52"/>
    </row>
    <row r="57" spans="1:17" ht="20.25" customHeight="1">
      <c r="A57" s="113">
        <v>13</v>
      </c>
      <c r="B57" s="479" t="s">
        <v>24</v>
      </c>
      <c r="C57" s="479"/>
      <c r="D57" s="199">
        <v>50</v>
      </c>
      <c r="E57" s="199"/>
      <c r="F57" s="199"/>
      <c r="H57" s="52"/>
    </row>
    <row r="58" spans="1:17" ht="18" customHeight="1">
      <c r="A58" s="113">
        <v>14</v>
      </c>
      <c r="B58" s="479" t="s">
        <v>25</v>
      </c>
      <c r="C58" s="479"/>
      <c r="D58" s="199">
        <v>97.5</v>
      </c>
      <c r="E58" s="199"/>
      <c r="F58" s="199"/>
    </row>
    <row r="59" spans="1:17" ht="18.75" hidden="1" customHeight="1">
      <c r="A59" s="113">
        <v>17</v>
      </c>
      <c r="B59" s="479" t="s">
        <v>66</v>
      </c>
      <c r="C59" s="479"/>
      <c r="D59" s="199"/>
      <c r="E59" s="199"/>
      <c r="F59" s="199"/>
    </row>
    <row r="60" spans="1:17" ht="18.75" hidden="1" customHeight="1">
      <c r="A60" s="113">
        <v>18</v>
      </c>
      <c r="B60" s="479" t="s">
        <v>53</v>
      </c>
      <c r="C60" s="479"/>
      <c r="D60" s="201">
        <f>+D25</f>
        <v>0</v>
      </c>
      <c r="E60" s="201"/>
      <c r="F60" s="201"/>
    </row>
    <row r="61" spans="1:17" ht="18" hidden="1" customHeight="1">
      <c r="A61" s="113">
        <v>19</v>
      </c>
      <c r="B61" s="479" t="s">
        <v>44</v>
      </c>
      <c r="C61" s="479"/>
      <c r="D61" s="199"/>
      <c r="E61" s="199"/>
      <c r="F61" s="199"/>
    </row>
    <row r="62" spans="1:17" ht="18.75" customHeight="1">
      <c r="A62" s="113">
        <v>15</v>
      </c>
      <c r="B62" s="479" t="s">
        <v>75</v>
      </c>
      <c r="C62" s="479"/>
      <c r="D62" s="199">
        <v>80</v>
      </c>
      <c r="E62" s="199"/>
      <c r="F62" s="199"/>
    </row>
    <row r="63" spans="1:17" ht="18.75" customHeight="1">
      <c r="A63" s="113">
        <v>16</v>
      </c>
      <c r="B63" s="479" t="s">
        <v>76</v>
      </c>
      <c r="C63" s="479"/>
      <c r="D63" s="199">
        <v>95</v>
      </c>
      <c r="E63" s="199"/>
      <c r="F63" s="199"/>
    </row>
    <row r="64" spans="1:17" ht="18.75" customHeight="1">
      <c r="A64" s="113">
        <v>17</v>
      </c>
      <c r="B64" s="479" t="s">
        <v>45</v>
      </c>
      <c r="C64" s="479"/>
      <c r="D64" s="199">
        <v>3</v>
      </c>
      <c r="E64" s="199"/>
      <c r="F64" s="199"/>
    </row>
    <row r="65" spans="1:16" ht="18.75" hidden="1" customHeight="1">
      <c r="A65" s="113">
        <v>23</v>
      </c>
      <c r="B65" s="479" t="s">
        <v>120</v>
      </c>
      <c r="C65" s="479"/>
      <c r="D65" s="199"/>
      <c r="E65" s="199"/>
      <c r="F65" s="199"/>
    </row>
    <row r="66" spans="1:16" ht="18.75" hidden="1" customHeight="1">
      <c r="A66" s="113">
        <v>24</v>
      </c>
      <c r="B66" s="479" t="s">
        <v>46</v>
      </c>
      <c r="C66" s="479"/>
      <c r="D66" s="199"/>
      <c r="E66" s="199"/>
      <c r="F66" s="199"/>
    </row>
    <row r="67" spans="1:16" ht="18.75" hidden="1" customHeight="1">
      <c r="A67" s="113">
        <v>25</v>
      </c>
      <c r="B67" s="479" t="s">
        <v>63</v>
      </c>
      <c r="C67" s="479"/>
      <c r="D67" s="199"/>
      <c r="E67" s="199"/>
      <c r="F67" s="199"/>
    </row>
    <row r="68" spans="1:16" ht="18.75" hidden="1" customHeight="1">
      <c r="A68" s="113">
        <v>26</v>
      </c>
      <c r="B68" s="479" t="s">
        <v>190</v>
      </c>
      <c r="C68" s="479"/>
      <c r="D68" s="199"/>
      <c r="E68" s="199"/>
      <c r="F68" s="199"/>
    </row>
    <row r="69" spans="1:16" ht="18.75" customHeight="1">
      <c r="A69" s="113">
        <v>18</v>
      </c>
      <c r="B69" s="479" t="s">
        <v>191</v>
      </c>
      <c r="C69" s="479"/>
      <c r="D69" s="435">
        <v>300</v>
      </c>
      <c r="E69" s="199"/>
      <c r="F69" s="199"/>
    </row>
    <row r="70" spans="1:16" ht="18.75" hidden="1" customHeight="1">
      <c r="A70" s="113">
        <v>28</v>
      </c>
      <c r="B70" s="481"/>
      <c r="C70" s="481"/>
      <c r="D70" s="199"/>
      <c r="E70" s="199"/>
      <c r="F70" s="199"/>
    </row>
    <row r="71" spans="1:16" ht="18.75" hidden="1" customHeight="1">
      <c r="A71" s="113">
        <v>29</v>
      </c>
      <c r="B71" s="481"/>
      <c r="C71" s="481"/>
      <c r="D71" s="199"/>
      <c r="E71" s="199"/>
      <c r="F71" s="199"/>
    </row>
    <row r="72" spans="1:16" s="6" customFormat="1" ht="18.75" hidden="1" customHeight="1">
      <c r="A72" s="113">
        <v>30</v>
      </c>
      <c r="B72" s="481"/>
      <c r="C72" s="481"/>
      <c r="D72" s="199"/>
      <c r="E72" s="199"/>
      <c r="F72" s="199"/>
    </row>
    <row r="73" spans="1:16" s="6" customFormat="1" ht="18.75" hidden="1" customHeight="1">
      <c r="A73" s="113">
        <v>31</v>
      </c>
      <c r="B73" s="481"/>
      <c r="C73" s="481"/>
      <c r="D73" s="199"/>
      <c r="E73" s="199"/>
      <c r="F73" s="199"/>
      <c r="G73" s="57" t="s">
        <v>194</v>
      </c>
    </row>
    <row r="74" spans="1:16" ht="18.75" customHeight="1">
      <c r="A74" s="113">
        <v>19</v>
      </c>
      <c r="B74" s="479" t="s">
        <v>26</v>
      </c>
      <c r="C74" s="479"/>
      <c r="D74" s="199">
        <v>7863.2</v>
      </c>
      <c r="E74" s="199"/>
      <c r="F74" s="199"/>
    </row>
    <row r="75" spans="1:16" s="3" customFormat="1" ht="18.75" customHeight="1">
      <c r="A75" s="146">
        <v>19.100000000000001</v>
      </c>
      <c r="B75" s="480" t="s">
        <v>77</v>
      </c>
      <c r="C75" s="480"/>
      <c r="D75" s="200">
        <v>7800</v>
      </c>
      <c r="E75" s="200"/>
      <c r="F75" s="200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3">
        <v>33</v>
      </c>
      <c r="B76" s="479" t="s">
        <v>78</v>
      </c>
      <c r="C76" s="479"/>
      <c r="D76" s="199"/>
      <c r="E76" s="199"/>
      <c r="F76" s="199"/>
    </row>
    <row r="77" spans="1:16" s="17" customFormat="1" ht="20.25" hidden="1" customHeight="1">
      <c r="A77" s="113">
        <v>34</v>
      </c>
      <c r="B77" s="479" t="s">
        <v>67</v>
      </c>
      <c r="C77" s="479"/>
      <c r="D77" s="199"/>
      <c r="E77" s="199"/>
      <c r="F77" s="199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78" t="s">
        <v>269</v>
      </c>
      <c r="C78" s="478"/>
      <c r="D78" s="238">
        <f>SUM(D37,D41:D46,D50:D74,D76:D77)</f>
        <v>130314.09999999999</v>
      </c>
      <c r="E78" s="201" t="s">
        <v>215</v>
      </c>
      <c r="F78" s="201"/>
      <c r="G78" s="235">
        <f>+D34-D78</f>
        <v>0</v>
      </c>
    </row>
    <row r="79" spans="1:16" ht="41.25" customHeight="1">
      <c r="B79" s="55"/>
      <c r="C79" s="8"/>
    </row>
    <row r="80" spans="1:16" ht="26.25" hidden="1" customHeight="1">
      <c r="B80" s="9" t="s">
        <v>2</v>
      </c>
      <c r="C80" s="241" t="s">
        <v>271</v>
      </c>
      <c r="D80" s="16"/>
      <c r="E80" s="16"/>
      <c r="F80" s="16"/>
    </row>
    <row r="81" spans="2:17" ht="12.75" hidden="1" customHeight="1">
      <c r="B81" s="55"/>
      <c r="C81" s="198" t="s">
        <v>94</v>
      </c>
      <c r="D81" s="149"/>
      <c r="E81" s="149"/>
      <c r="F81" s="149"/>
    </row>
    <row r="82" spans="2:17" ht="27" hidden="1" customHeight="1">
      <c r="B82" s="9" t="s">
        <v>6</v>
      </c>
      <c r="C82" s="241" t="s">
        <v>272</v>
      </c>
      <c r="D82" s="16"/>
      <c r="E82" s="16"/>
      <c r="F82" s="16"/>
    </row>
    <row r="83" spans="2:17" ht="13.5" hidden="1" customHeight="1">
      <c r="C83" s="198" t="s">
        <v>94</v>
      </c>
      <c r="D83" s="149"/>
      <c r="E83" s="149"/>
      <c r="F83" s="149"/>
    </row>
    <row r="84" spans="2:17" hidden="1">
      <c r="B84" s="8" t="s">
        <v>177</v>
      </c>
    </row>
    <row r="85" spans="2:17" ht="90.75" customHeight="1">
      <c r="B85" s="432" t="s">
        <v>206</v>
      </c>
      <c r="D85" s="307" t="s">
        <v>229</v>
      </c>
      <c r="E85" s="7"/>
      <c r="F85" s="7"/>
      <c r="G85" s="43"/>
      <c r="Q85" s="6"/>
    </row>
    <row r="86" spans="2:17" ht="40.5" customHeight="1">
      <c r="B86" s="210"/>
      <c r="C86" s="78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78:C78"/>
    <mergeCell ref="B76:C76"/>
    <mergeCell ref="B77:C77"/>
    <mergeCell ref="B75:C75"/>
    <mergeCell ref="B47:C47"/>
    <mergeCell ref="B48:C48"/>
    <mergeCell ref="B49:C4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</mergeCells>
  <pageMargins left="0.2" right="0.2" top="0.37" bottom="0.27" header="0.3" footer="0.21"/>
  <pageSetup paperSize="9" scale="6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1" zoomScaleSheetLayoutView="100" workbookViewId="0">
      <selection activeCell="C101" sqref="C101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1" customWidth="1"/>
    <col min="6" max="6" width="23.140625" style="105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s="73" customFormat="1" ht="19.5" customHeight="1">
      <c r="A1" s="71"/>
      <c r="B1" s="72"/>
      <c r="C1" s="72"/>
      <c r="D1" s="292" t="s">
        <v>174</v>
      </c>
      <c r="E1" s="310">
        <v>10</v>
      </c>
      <c r="F1" s="103"/>
      <c r="G1" s="44"/>
      <c r="H1" s="44"/>
      <c r="I1" s="44"/>
      <c r="J1" s="44"/>
      <c r="K1" s="75"/>
      <c r="L1" s="75"/>
      <c r="M1" s="75"/>
    </row>
    <row r="2" spans="1:13" s="73" customFormat="1" ht="17.25">
      <c r="A2" s="71"/>
      <c r="B2" s="71"/>
      <c r="C2" s="71"/>
      <c r="D2" s="195" t="s">
        <v>39</v>
      </c>
      <c r="E2" s="195"/>
      <c r="F2" s="103"/>
      <c r="G2" s="44"/>
      <c r="H2" s="44"/>
      <c r="I2" s="44"/>
      <c r="J2" s="44"/>
      <c r="K2" s="75"/>
      <c r="L2" s="75"/>
      <c r="M2" s="75"/>
    </row>
    <row r="3" spans="1:13" s="73" customFormat="1" ht="17.25">
      <c r="A3" s="71"/>
      <c r="B3" s="71"/>
      <c r="C3" s="71"/>
      <c r="D3" s="195" t="s">
        <v>28</v>
      </c>
      <c r="E3" s="195"/>
      <c r="F3" s="103"/>
      <c r="G3" s="44"/>
      <c r="H3" s="44"/>
      <c r="I3" s="44"/>
      <c r="J3" s="44"/>
      <c r="K3" s="75"/>
      <c r="L3" s="75"/>
      <c r="M3" s="75"/>
    </row>
    <row r="4" spans="1:13" s="73" customFormat="1" ht="29.25" customHeight="1">
      <c r="A4" s="71"/>
      <c r="B4" s="71"/>
      <c r="C4" s="71"/>
      <c r="D4" s="150" t="str">
        <f>+'Ekamut-caxs'!D4</f>
        <v>«---------» ---------------- 2023թ.</v>
      </c>
      <c r="E4" s="150"/>
      <c r="F4" s="103"/>
      <c r="G4" s="44"/>
      <c r="H4" s="44"/>
      <c r="I4" s="44"/>
      <c r="J4" s="44"/>
      <c r="K4" s="75"/>
      <c r="L4" s="75"/>
      <c r="M4" s="75"/>
    </row>
    <row r="5" spans="1:13" s="73" customFormat="1" ht="29.25" customHeight="1">
      <c r="A5" s="71"/>
      <c r="B5" s="71"/>
      <c r="C5" s="71"/>
      <c r="D5" s="150" t="str">
        <f>+'Ekamut-caxs'!D5</f>
        <v>հ. --------------- - Ա որոշմամբ</v>
      </c>
      <c r="E5" s="150"/>
      <c r="F5" s="103"/>
      <c r="G5" s="44"/>
      <c r="H5" s="44"/>
      <c r="I5" s="44"/>
      <c r="J5" s="44"/>
      <c r="K5" s="75"/>
      <c r="L5" s="75"/>
      <c r="M5" s="75"/>
    </row>
    <row r="6" spans="1:13" s="73" customFormat="1" ht="17.25">
      <c r="A6" s="71"/>
      <c r="B6" s="71"/>
      <c r="C6" s="71"/>
      <c r="D6" s="150"/>
      <c r="E6" s="150"/>
      <c r="F6" s="103"/>
      <c r="G6" s="44"/>
      <c r="H6" s="44"/>
      <c r="I6" s="44"/>
      <c r="J6" s="44"/>
      <c r="K6" s="75"/>
      <c r="L6" s="75"/>
      <c r="M6" s="75"/>
    </row>
    <row r="7" spans="1:13" s="73" customFormat="1" ht="17.25">
      <c r="A7" s="71"/>
      <c r="B7" s="71"/>
      <c r="C7" s="71"/>
      <c r="D7" s="292" t="s">
        <v>214</v>
      </c>
      <c r="E7" s="103">
        <v>10</v>
      </c>
      <c r="F7" s="103"/>
      <c r="G7" s="44"/>
      <c r="H7" s="44"/>
      <c r="I7" s="44"/>
      <c r="J7" s="44"/>
      <c r="K7" s="75"/>
      <c r="L7" s="75"/>
      <c r="M7" s="75"/>
    </row>
    <row r="8" spans="1:13" s="73" customFormat="1" ht="17.25">
      <c r="A8" s="71"/>
      <c r="B8" s="71"/>
      <c r="C8" s="71"/>
      <c r="D8" s="195" t="s">
        <v>39</v>
      </c>
      <c r="E8" s="150"/>
      <c r="F8" s="103"/>
      <c r="G8" s="44"/>
      <c r="H8" s="44"/>
      <c r="I8" s="44"/>
      <c r="J8" s="44"/>
      <c r="K8" s="75"/>
      <c r="L8" s="75"/>
      <c r="M8" s="75"/>
    </row>
    <row r="9" spans="1:13" s="73" customFormat="1" ht="17.25">
      <c r="A9" s="71"/>
      <c r="B9" s="71"/>
      <c r="C9" s="71"/>
      <c r="D9" s="195" t="s">
        <v>28</v>
      </c>
      <c r="E9" s="150"/>
      <c r="F9" s="103"/>
      <c r="G9" s="44"/>
      <c r="H9" s="44"/>
      <c r="I9" s="44"/>
      <c r="J9" s="44"/>
      <c r="K9" s="75"/>
      <c r="L9" s="75"/>
      <c r="M9" s="75"/>
    </row>
    <row r="10" spans="1:13" s="73" customFormat="1" ht="17.25">
      <c r="A10" s="71"/>
      <c r="B10" s="71"/>
      <c r="C10" s="71"/>
      <c r="D10" s="150" t="str">
        <f>+'Ekamut-caxs'!D10</f>
        <v>03. 04. 2023թ.</v>
      </c>
      <c r="E10" s="150"/>
      <c r="F10" s="103"/>
      <c r="G10" s="44"/>
      <c r="H10" s="44"/>
      <c r="I10" s="44"/>
      <c r="J10" s="44"/>
      <c r="K10" s="75"/>
      <c r="L10" s="75"/>
      <c r="M10" s="75"/>
    </row>
    <row r="11" spans="1:13" s="73" customFormat="1" ht="17.25">
      <c r="A11" s="71"/>
      <c r="B11" s="71"/>
      <c r="C11" s="71"/>
      <c r="D11" s="150" t="str">
        <f>+'Ekamut-caxs'!D11</f>
        <v>հ. 740 - Ա որոշմամբ</v>
      </c>
      <c r="E11" s="74"/>
      <c r="F11" s="103"/>
      <c r="G11" s="44"/>
      <c r="H11" s="44"/>
      <c r="I11" s="44"/>
      <c r="J11" s="44"/>
      <c r="K11" s="75"/>
      <c r="L11" s="75"/>
      <c r="M11" s="75"/>
    </row>
    <row r="12" spans="1:13" s="73" customFormat="1" ht="23.25" customHeight="1">
      <c r="A12" s="499" t="s">
        <v>40</v>
      </c>
      <c r="B12" s="499"/>
      <c r="C12" s="499"/>
      <c r="D12" s="499"/>
      <c r="E12" s="298"/>
      <c r="F12" s="103"/>
      <c r="G12" s="44"/>
      <c r="H12" s="44"/>
      <c r="I12" s="44"/>
      <c r="J12" s="44"/>
      <c r="K12" s="75"/>
      <c r="L12" s="75"/>
      <c r="M12" s="75"/>
    </row>
    <row r="13" spans="1:13" s="7" customFormat="1" ht="29.25" customHeight="1">
      <c r="A13" s="485" t="str">
        <f>+'Ekamut-caxs'!A14:D14</f>
        <v xml:space="preserve">«Երևանի Տ. Չուխաջյանի անվան երաժշտական դպրոց » ՀՈԱԿ-ի </v>
      </c>
      <c r="B13" s="485"/>
      <c r="C13" s="485"/>
      <c r="D13" s="485"/>
      <c r="E13" s="296"/>
      <c r="F13" s="104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86" t="s">
        <v>217</v>
      </c>
      <c r="B14" s="486"/>
      <c r="C14" s="486"/>
      <c r="D14" s="486"/>
      <c r="E14" s="297"/>
      <c r="F14" s="103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76"/>
      <c r="F15" s="103"/>
      <c r="G15" s="44"/>
      <c r="H15" s="44"/>
      <c r="I15" s="44"/>
      <c r="J15" s="44"/>
      <c r="K15" s="6"/>
      <c r="L15" s="6"/>
      <c r="M15" s="6"/>
    </row>
    <row r="16" spans="1:13" s="73" customFormat="1" ht="15" customHeight="1">
      <c r="A16" s="71"/>
      <c r="B16" s="71"/>
      <c r="C16" s="71"/>
      <c r="D16" s="77" t="s">
        <v>41</v>
      </c>
      <c r="E16" s="77"/>
      <c r="F16" s="103"/>
      <c r="G16" s="44"/>
      <c r="H16" s="44"/>
      <c r="I16" s="44"/>
      <c r="J16" s="44"/>
      <c r="K16" s="75"/>
      <c r="L16" s="75"/>
      <c r="M16" s="75"/>
    </row>
    <row r="17" spans="1:13" s="8" customFormat="1" ht="27" customHeight="1">
      <c r="A17" s="91" t="s">
        <v>3</v>
      </c>
      <c r="B17" s="500" t="s">
        <v>30</v>
      </c>
      <c r="C17" s="501"/>
      <c r="D17" s="86" t="s">
        <v>42</v>
      </c>
      <c r="E17" s="299"/>
      <c r="F17" s="105"/>
      <c r="G17" s="87"/>
      <c r="H17" s="87"/>
      <c r="I17" s="87"/>
      <c r="J17" s="233"/>
      <c r="K17" s="87"/>
      <c r="L17" s="87"/>
      <c r="M17" s="87"/>
    </row>
    <row r="18" spans="1:13" s="73" customFormat="1" ht="39" customHeight="1">
      <c r="A18" s="12" t="s">
        <v>7</v>
      </c>
      <c r="B18" s="489" t="s">
        <v>31</v>
      </c>
      <c r="C18" s="490"/>
      <c r="D18" s="223">
        <f>+'Dramakani hamematakan'!D6</f>
        <v>1856.8</v>
      </c>
      <c r="E18" s="300"/>
      <c r="F18" s="497"/>
      <c r="G18" s="498"/>
      <c r="H18" s="232"/>
      <c r="I18" s="232"/>
      <c r="J18" s="199"/>
      <c r="K18" s="75"/>
      <c r="L18" s="75"/>
      <c r="M18" s="75"/>
    </row>
    <row r="19" spans="1:13" s="73" customFormat="1" ht="27" customHeight="1">
      <c r="A19" s="12" t="s">
        <v>10</v>
      </c>
      <c r="B19" s="489" t="s">
        <v>81</v>
      </c>
      <c r="C19" s="490"/>
      <c r="D19" s="223">
        <f>SUM(D20:D21,D23:D32)</f>
        <v>122512.6</v>
      </c>
      <c r="E19" s="301"/>
      <c r="F19" s="103"/>
      <c r="G19" s="44"/>
      <c r="H19" s="44"/>
      <c r="I19" s="44"/>
      <c r="J19" s="44"/>
      <c r="K19" s="75"/>
      <c r="L19" s="75"/>
      <c r="M19" s="75"/>
    </row>
    <row r="20" spans="1:13" s="73" customFormat="1" ht="21" customHeight="1">
      <c r="A20" s="61">
        <v>1</v>
      </c>
      <c r="B20" s="491" t="s">
        <v>116</v>
      </c>
      <c r="C20" s="492"/>
      <c r="D20" s="217">
        <f>+'Ekamut-caxs'!D18</f>
        <v>113239.1</v>
      </c>
      <c r="E20" s="302"/>
      <c r="F20" s="103"/>
      <c r="G20" s="44"/>
      <c r="H20" s="44"/>
      <c r="I20" s="44"/>
      <c r="J20" s="44"/>
      <c r="K20" s="75"/>
      <c r="L20" s="75"/>
      <c r="M20" s="75"/>
    </row>
    <row r="21" spans="1:13" s="73" customFormat="1" ht="21" hidden="1" customHeight="1">
      <c r="A21" s="61">
        <v>2</v>
      </c>
      <c r="B21" s="491" t="str">
        <f>+'Ekamut-caxs'!B20</f>
        <v>Այլ նպաստներ բյուջեից, որից՝</v>
      </c>
      <c r="C21" s="492"/>
      <c r="D21" s="217">
        <f>+'Ekamut-caxs'!D20</f>
        <v>0</v>
      </c>
      <c r="E21" s="302"/>
      <c r="F21" s="103"/>
      <c r="G21" s="44"/>
      <c r="H21" s="44"/>
      <c r="I21" s="44"/>
      <c r="J21" s="44"/>
      <c r="K21" s="75"/>
      <c r="L21" s="75"/>
      <c r="M21" s="75"/>
    </row>
    <row r="22" spans="1:13" s="73" customFormat="1" ht="21" hidden="1" customHeight="1">
      <c r="A22" s="27">
        <v>2.1</v>
      </c>
      <c r="B22" s="487" t="str">
        <f>+'Ekamut-caxs'!B21</f>
        <v>կամավոր ատեստավորման գծով</v>
      </c>
      <c r="C22" s="488"/>
      <c r="D22" s="224">
        <f>+'Ekamut-caxs'!D21</f>
        <v>0</v>
      </c>
      <c r="E22" s="302"/>
      <c r="F22" s="103"/>
      <c r="G22" s="44"/>
      <c r="H22" s="44"/>
      <c r="I22" s="44"/>
      <c r="J22" s="44"/>
      <c r="K22" s="75"/>
      <c r="L22" s="75"/>
      <c r="M22" s="75"/>
    </row>
    <row r="23" spans="1:13" s="73" customFormat="1" ht="39.75" customHeight="1">
      <c r="A23" s="61">
        <v>2</v>
      </c>
      <c r="B23" s="502" t="s">
        <v>188</v>
      </c>
      <c r="C23" s="503"/>
      <c r="D23" s="217">
        <f>+'Pastaci finansav.'!D11</f>
        <v>2832.5</v>
      </c>
      <c r="E23" s="302"/>
      <c r="F23" s="103"/>
      <c r="G23" s="44"/>
      <c r="H23" s="44"/>
      <c r="I23" s="44"/>
      <c r="J23" s="44"/>
      <c r="K23" s="75"/>
      <c r="L23" s="75"/>
      <c r="M23" s="75"/>
    </row>
    <row r="24" spans="1:13" s="73" customFormat="1" ht="17.25">
      <c r="A24" s="61">
        <v>3</v>
      </c>
      <c r="B24" s="491" t="str">
        <f>+'Ekamut-caxs'!B23</f>
        <v>Վճարովի ծառայություններից (գեղագիտական ուսուցում)</v>
      </c>
      <c r="C24" s="492"/>
      <c r="D24" s="217">
        <f>+'Pastaci finansav.'!E11</f>
        <v>6431</v>
      </c>
      <c r="E24" s="302"/>
      <c r="F24" s="2"/>
      <c r="G24" s="44"/>
      <c r="H24" s="44"/>
      <c r="I24" s="44"/>
      <c r="J24" s="44"/>
      <c r="K24" s="75"/>
      <c r="L24" s="75"/>
      <c r="M24" s="75"/>
    </row>
    <row r="25" spans="1:13" s="73" customFormat="1" ht="17.25" hidden="1">
      <c r="A25" s="61">
        <v>5</v>
      </c>
      <c r="B25" s="491" t="s">
        <v>52</v>
      </c>
      <c r="C25" s="492"/>
      <c r="D25" s="216">
        <f>+'Ekamut-caxs'!D24</f>
        <v>0</v>
      </c>
      <c r="E25" s="303"/>
      <c r="F25" s="103"/>
      <c r="G25" s="44"/>
      <c r="H25" s="44"/>
      <c r="I25" s="44"/>
      <c r="J25" s="44"/>
      <c r="K25" s="75"/>
      <c r="L25" s="75"/>
      <c r="M25" s="75"/>
    </row>
    <row r="26" spans="1:13" s="73" customFormat="1" ht="17.25" hidden="1">
      <c r="A26" s="61">
        <v>6</v>
      </c>
      <c r="B26" s="491" t="s">
        <v>62</v>
      </c>
      <c r="C26" s="492"/>
      <c r="D26" s="216">
        <f>+'Ekamut-caxs'!D25</f>
        <v>0</v>
      </c>
      <c r="E26" s="303"/>
      <c r="F26" s="103"/>
      <c r="G26" s="44"/>
      <c r="H26" s="44"/>
      <c r="I26" s="44"/>
      <c r="J26" s="44"/>
      <c r="K26" s="75"/>
      <c r="L26" s="75"/>
      <c r="M26" s="75"/>
    </row>
    <row r="27" spans="1:13" s="73" customFormat="1" ht="16.5" hidden="1" customHeight="1">
      <c r="A27" s="61">
        <v>7</v>
      </c>
      <c r="B27" s="491" t="s">
        <v>187</v>
      </c>
      <c r="C27" s="492"/>
      <c r="D27" s="217">
        <f>+'Ekamut-caxs'!D26</f>
        <v>0</v>
      </c>
      <c r="E27" s="302"/>
      <c r="F27" s="106"/>
      <c r="G27" s="98"/>
      <c r="H27" s="98"/>
      <c r="I27" s="98"/>
      <c r="J27" s="44"/>
      <c r="K27" s="75"/>
      <c r="L27" s="75"/>
      <c r="M27" s="75"/>
    </row>
    <row r="28" spans="1:13" s="73" customFormat="1" ht="16.5" hidden="1" customHeight="1">
      <c r="A28" s="61">
        <v>9</v>
      </c>
      <c r="B28" s="491" t="s">
        <v>71</v>
      </c>
      <c r="C28" s="492"/>
      <c r="D28" s="217">
        <f>+'Ekamut-caxs'!D27</f>
        <v>0</v>
      </c>
      <c r="E28" s="302"/>
      <c r="F28" s="106"/>
      <c r="G28" s="98"/>
      <c r="H28" s="98"/>
      <c r="I28" s="98"/>
      <c r="J28" s="44"/>
      <c r="K28" s="75"/>
      <c r="L28" s="75"/>
      <c r="M28" s="75"/>
    </row>
    <row r="29" spans="1:13" s="73" customFormat="1" ht="16.5" hidden="1" customHeight="1">
      <c r="A29" s="61">
        <v>10</v>
      </c>
      <c r="B29" s="491" t="s">
        <v>32</v>
      </c>
      <c r="C29" s="492"/>
      <c r="D29" s="216"/>
      <c r="E29" s="303"/>
      <c r="F29" s="106"/>
      <c r="G29" s="98"/>
      <c r="H29" s="98"/>
      <c r="I29" s="98"/>
      <c r="J29" s="44"/>
      <c r="K29" s="75"/>
      <c r="L29" s="75"/>
      <c r="M29" s="75"/>
    </row>
    <row r="30" spans="1:13" s="73" customFormat="1" ht="16.5" customHeight="1">
      <c r="A30" s="61">
        <v>4</v>
      </c>
      <c r="B30" s="491" t="s">
        <v>9</v>
      </c>
      <c r="C30" s="492"/>
      <c r="D30" s="217">
        <f>+'Ekamut-caxs'!D31</f>
        <v>10</v>
      </c>
      <c r="E30" s="302"/>
      <c r="F30" s="106"/>
      <c r="G30" s="98"/>
      <c r="H30" s="98"/>
      <c r="I30" s="98"/>
      <c r="J30" s="44"/>
      <c r="K30" s="75"/>
      <c r="L30" s="75"/>
      <c r="M30" s="75"/>
    </row>
    <row r="31" spans="1:13" s="75" customFormat="1" ht="16.5" hidden="1" customHeight="1">
      <c r="A31" s="61">
        <v>12</v>
      </c>
      <c r="B31" s="493"/>
      <c r="C31" s="494"/>
      <c r="D31" s="216">
        <f>+'Ekamut-caxs'!D32</f>
        <v>0</v>
      </c>
      <c r="E31" s="303"/>
      <c r="F31" s="106"/>
      <c r="G31" s="98"/>
      <c r="H31" s="98"/>
      <c r="I31" s="98"/>
      <c r="J31" s="44"/>
    </row>
    <row r="32" spans="1:13" s="75" customFormat="1" ht="16.5" hidden="1" customHeight="1">
      <c r="A32" s="61">
        <v>13</v>
      </c>
      <c r="B32" s="493"/>
      <c r="C32" s="494"/>
      <c r="D32" s="216">
        <f>+'Ekamut-caxs'!D33</f>
        <v>0</v>
      </c>
      <c r="E32" s="303"/>
      <c r="F32" s="102"/>
      <c r="G32" s="98"/>
      <c r="H32" s="98"/>
      <c r="I32" s="98"/>
      <c r="J32" s="44"/>
    </row>
    <row r="33" spans="1:13" s="73" customFormat="1" ht="24" customHeight="1">
      <c r="A33" s="12" t="s">
        <v>33</v>
      </c>
      <c r="B33" s="489" t="s">
        <v>82</v>
      </c>
      <c r="C33" s="490"/>
      <c r="D33" s="223">
        <f>D34+D78+D91</f>
        <v>124369.4</v>
      </c>
      <c r="E33" s="301"/>
      <c r="F33" s="242"/>
      <c r="G33" s="44"/>
      <c r="H33" s="44"/>
      <c r="I33" s="44"/>
      <c r="J33" s="44"/>
      <c r="K33" s="75"/>
      <c r="L33" s="75"/>
      <c r="M33" s="75"/>
    </row>
    <row r="34" spans="1:13" s="73" customFormat="1" ht="22.5" customHeight="1">
      <c r="A34" s="15" t="s">
        <v>55</v>
      </c>
      <c r="B34" s="489" t="s">
        <v>58</v>
      </c>
      <c r="C34" s="490"/>
      <c r="D34" s="223">
        <f>SUM(D35,D39:D44,D48:D72,D76:D77)</f>
        <v>122873.59999999999</v>
      </c>
      <c r="E34" s="301"/>
      <c r="F34" s="103"/>
      <c r="G34" s="44"/>
      <c r="H34" s="44"/>
      <c r="I34" s="44"/>
      <c r="J34" s="44"/>
      <c r="K34" s="75"/>
      <c r="L34" s="75"/>
      <c r="M34" s="75"/>
    </row>
    <row r="35" spans="1:13" s="93" customFormat="1" ht="18" customHeight="1">
      <c r="A35" s="61">
        <v>1</v>
      </c>
      <c r="B35" s="491" t="s">
        <v>11</v>
      </c>
      <c r="C35" s="492"/>
      <c r="D35" s="217">
        <f>+'Ekamut-caxs'!D37</f>
        <v>118994.8</v>
      </c>
      <c r="E35" s="302"/>
      <c r="F35" s="107"/>
      <c r="G35" s="99"/>
      <c r="H35" s="99"/>
      <c r="I35" s="99"/>
      <c r="J35" s="99"/>
      <c r="K35" s="92"/>
      <c r="L35" s="92"/>
      <c r="M35" s="92"/>
    </row>
    <row r="36" spans="1:13" s="83" customFormat="1" ht="18" customHeight="1">
      <c r="A36" s="27">
        <v>1.1000000000000001</v>
      </c>
      <c r="B36" s="487" t="s">
        <v>117</v>
      </c>
      <c r="C36" s="488"/>
      <c r="D36" s="224">
        <f>+'Ekamut-caxs'!D38</f>
        <v>5406.8</v>
      </c>
      <c r="E36" s="304"/>
      <c r="F36" s="231"/>
      <c r="G36" s="100"/>
      <c r="H36" s="100"/>
      <c r="I36" s="100"/>
      <c r="J36" s="100"/>
      <c r="K36" s="82"/>
      <c r="L36" s="82"/>
      <c r="M36" s="82"/>
    </row>
    <row r="37" spans="1:13" s="83" customFormat="1" ht="18" customHeight="1">
      <c r="A37" s="27">
        <v>1.2</v>
      </c>
      <c r="B37" s="487" t="s">
        <v>12</v>
      </c>
      <c r="C37" s="488"/>
      <c r="D37" s="224">
        <f>+'Ekamut-caxs'!D39</f>
        <v>260</v>
      </c>
      <c r="E37" s="304"/>
      <c r="F37" s="108"/>
      <c r="G37" s="100"/>
      <c r="H37" s="100"/>
      <c r="I37" s="100"/>
      <c r="J37" s="100"/>
      <c r="K37" s="82"/>
      <c r="L37" s="82"/>
      <c r="M37" s="82"/>
    </row>
    <row r="38" spans="1:13" s="83" customFormat="1" ht="18" hidden="1" customHeight="1">
      <c r="A38" s="27">
        <v>1.3</v>
      </c>
      <c r="B38" s="487" t="str">
        <f>+'Ekamut-caxs'!B40</f>
        <v>կամավոր ատեստ. գծով լրավճար</v>
      </c>
      <c r="C38" s="488"/>
      <c r="D38" s="224">
        <f>+'Ekamut-caxs'!D40</f>
        <v>0</v>
      </c>
      <c r="E38" s="304"/>
      <c r="F38" s="108"/>
      <c r="G38" s="100"/>
      <c r="H38" s="100"/>
      <c r="I38" s="100"/>
      <c r="J38" s="100"/>
      <c r="K38" s="82"/>
      <c r="L38" s="82"/>
      <c r="M38" s="82"/>
    </row>
    <row r="39" spans="1:13" s="95" customFormat="1" ht="18" customHeight="1">
      <c r="A39" s="61">
        <v>2</v>
      </c>
      <c r="B39" s="491" t="s">
        <v>14</v>
      </c>
      <c r="C39" s="492"/>
      <c r="D39" s="217">
        <f>+'Ekamut-caxs'!D41</f>
        <v>1486.7</v>
      </c>
      <c r="E39" s="302"/>
      <c r="F39" s="286"/>
      <c r="G39" s="67"/>
      <c r="H39" s="67"/>
      <c r="I39" s="67"/>
      <c r="J39" s="67"/>
      <c r="K39" s="94"/>
      <c r="L39" s="94"/>
      <c r="M39" s="94"/>
    </row>
    <row r="40" spans="1:13" s="95" customFormat="1" ht="18" customHeight="1">
      <c r="A40" s="61">
        <v>3</v>
      </c>
      <c r="B40" s="491" t="s">
        <v>13</v>
      </c>
      <c r="C40" s="492"/>
      <c r="D40" s="217">
        <f>+'Ekamut-caxs'!D42</f>
        <v>366.5</v>
      </c>
      <c r="E40" s="302"/>
      <c r="F40" s="286"/>
      <c r="G40" s="67"/>
      <c r="H40" s="67"/>
      <c r="I40" s="67"/>
      <c r="J40" s="67"/>
      <c r="K40" s="94"/>
      <c r="L40" s="94"/>
      <c r="M40" s="94"/>
    </row>
    <row r="41" spans="1:13" s="95" customFormat="1" ht="18" customHeight="1">
      <c r="A41" s="61">
        <v>4</v>
      </c>
      <c r="B41" s="491" t="s">
        <v>15</v>
      </c>
      <c r="C41" s="492"/>
      <c r="D41" s="216">
        <f>+Komunal!M27</f>
        <v>37.700000000000003</v>
      </c>
      <c r="E41" s="302"/>
      <c r="F41" s="286"/>
      <c r="G41" s="67"/>
      <c r="H41" s="67"/>
      <c r="I41" s="67"/>
      <c r="J41" s="67"/>
      <c r="K41" s="94"/>
      <c r="L41" s="94"/>
      <c r="M41" s="94"/>
    </row>
    <row r="42" spans="1:13" s="95" customFormat="1" ht="18" customHeight="1">
      <c r="A42" s="61">
        <v>5</v>
      </c>
      <c r="B42" s="491" t="s">
        <v>16</v>
      </c>
      <c r="C42" s="492"/>
      <c r="D42" s="217">
        <f>+'Ekamut-caxs'!D44</f>
        <v>65</v>
      </c>
      <c r="E42" s="302"/>
      <c r="F42" s="109"/>
      <c r="G42" s="67"/>
      <c r="H42" s="67"/>
      <c r="I42" s="67"/>
      <c r="J42" s="67"/>
      <c r="K42" s="94"/>
      <c r="L42" s="94"/>
      <c r="M42" s="94"/>
    </row>
    <row r="43" spans="1:13" s="95" customFormat="1" ht="18" customHeight="1">
      <c r="A43" s="61">
        <v>6</v>
      </c>
      <c r="B43" s="491" t="s">
        <v>17</v>
      </c>
      <c r="C43" s="492"/>
      <c r="D43" s="217">
        <f>+'Ekamut-caxs'!D45</f>
        <v>20</v>
      </c>
      <c r="E43" s="302"/>
      <c r="F43" s="109"/>
      <c r="G43" s="67"/>
      <c r="H43" s="67"/>
      <c r="I43" s="67"/>
      <c r="J43" s="67"/>
      <c r="K43" s="94"/>
      <c r="L43" s="94"/>
      <c r="M43" s="94"/>
    </row>
    <row r="44" spans="1:13" s="95" customFormat="1" ht="18" customHeight="1">
      <c r="A44" s="61">
        <v>7</v>
      </c>
      <c r="B44" s="491" t="s">
        <v>18</v>
      </c>
      <c r="C44" s="492"/>
      <c r="D44" s="217">
        <f>SUM(D45:D47)</f>
        <v>395.2</v>
      </c>
      <c r="E44" s="302"/>
      <c r="F44" s="109"/>
      <c r="G44" s="67"/>
      <c r="H44" s="67"/>
      <c r="I44" s="67"/>
      <c r="J44" s="67"/>
      <c r="K44" s="94"/>
      <c r="L44" s="94"/>
      <c r="M44" s="94"/>
    </row>
    <row r="45" spans="1:13" ht="18" customHeight="1">
      <c r="A45" s="27">
        <v>7.1</v>
      </c>
      <c r="B45" s="487" t="s">
        <v>19</v>
      </c>
      <c r="C45" s="488"/>
      <c r="D45" s="224">
        <f>+'Ekamut-caxs'!D47</f>
        <v>115.2</v>
      </c>
      <c r="E45" s="302"/>
    </row>
    <row r="46" spans="1:13" ht="18" customHeight="1">
      <c r="A46" s="27">
        <v>7.2</v>
      </c>
      <c r="B46" s="487" t="s">
        <v>20</v>
      </c>
      <c r="C46" s="488"/>
      <c r="D46" s="224">
        <f>+'Ekamut-caxs'!D48</f>
        <v>100</v>
      </c>
      <c r="E46" s="302"/>
    </row>
    <row r="47" spans="1:13" ht="18" customHeight="1">
      <c r="A47" s="27">
        <v>7.3</v>
      </c>
      <c r="B47" s="487" t="s">
        <v>21</v>
      </c>
      <c r="C47" s="488"/>
      <c r="D47" s="224">
        <f>+'Ekamut-caxs'!D49</f>
        <v>180</v>
      </c>
      <c r="E47" s="302"/>
    </row>
    <row r="48" spans="1:13" s="95" customFormat="1" ht="18" customHeight="1">
      <c r="A48" s="61">
        <v>8</v>
      </c>
      <c r="B48" s="491" t="s">
        <v>22</v>
      </c>
      <c r="C48" s="492"/>
      <c r="D48" s="217">
        <f>+'Ekamut-caxs'!D50</f>
        <v>10</v>
      </c>
      <c r="E48" s="302"/>
      <c r="F48" s="109"/>
      <c r="G48" s="67"/>
      <c r="H48" s="67"/>
      <c r="I48" s="67"/>
      <c r="J48" s="67"/>
      <c r="K48" s="94"/>
      <c r="L48" s="94"/>
      <c r="M48" s="94"/>
    </row>
    <row r="49" spans="1:13" s="95" customFormat="1" ht="18" customHeight="1">
      <c r="A49" s="61">
        <v>9</v>
      </c>
      <c r="B49" s="491" t="s">
        <v>29</v>
      </c>
      <c r="C49" s="492"/>
      <c r="D49" s="216">
        <f>+'Ekamut-caxs'!D51</f>
        <v>120</v>
      </c>
      <c r="E49" s="303"/>
      <c r="F49" s="6"/>
      <c r="G49" s="67"/>
      <c r="H49" s="67"/>
      <c r="I49" s="67"/>
      <c r="J49" s="67"/>
      <c r="K49" s="94"/>
      <c r="L49" s="94"/>
      <c r="M49" s="94"/>
    </row>
    <row r="50" spans="1:13" s="95" customFormat="1" ht="18" customHeight="1">
      <c r="A50" s="61">
        <v>10</v>
      </c>
      <c r="B50" s="491" t="s">
        <v>23</v>
      </c>
      <c r="C50" s="492"/>
      <c r="D50" s="216">
        <f>+'Ekamut-caxs'!D52</f>
        <v>130</v>
      </c>
      <c r="E50" s="303"/>
      <c r="F50" s="109"/>
      <c r="G50" s="67"/>
      <c r="H50" s="67"/>
      <c r="I50" s="67"/>
      <c r="J50" s="67"/>
      <c r="K50" s="94"/>
      <c r="L50" s="94"/>
      <c r="M50" s="94"/>
    </row>
    <row r="51" spans="1:13" s="95" customFormat="1" ht="18" customHeight="1">
      <c r="A51" s="61">
        <v>11</v>
      </c>
      <c r="B51" s="491" t="s">
        <v>74</v>
      </c>
      <c r="C51" s="492"/>
      <c r="D51" s="216">
        <f>+'Ekamut-caxs'!D53</f>
        <v>98</v>
      </c>
      <c r="E51" s="303"/>
      <c r="F51" s="109"/>
      <c r="G51" s="67"/>
      <c r="H51" s="67"/>
      <c r="I51" s="67"/>
      <c r="J51" s="67"/>
      <c r="K51" s="94"/>
      <c r="L51" s="94"/>
      <c r="M51" s="94"/>
    </row>
    <row r="52" spans="1:13" s="69" customFormat="1" ht="18" customHeight="1">
      <c r="A52" s="61">
        <v>12</v>
      </c>
      <c r="B52" s="491" t="s">
        <v>47</v>
      </c>
      <c r="C52" s="492"/>
      <c r="D52" s="217">
        <f>+'Ekamut-caxs'!D54</f>
        <v>100</v>
      </c>
      <c r="E52" s="302"/>
      <c r="F52" s="110"/>
      <c r="G52" s="67"/>
      <c r="H52" s="67"/>
      <c r="I52" s="67"/>
      <c r="J52" s="56"/>
      <c r="K52" s="68"/>
      <c r="L52" s="68"/>
      <c r="M52" s="68"/>
    </row>
    <row r="53" spans="1:13" s="95" customFormat="1" ht="18" hidden="1" customHeight="1">
      <c r="A53" s="61">
        <v>13</v>
      </c>
      <c r="B53" s="491" t="s">
        <v>118</v>
      </c>
      <c r="C53" s="492"/>
      <c r="D53" s="217">
        <f>+'Ekamut-caxs'!D55</f>
        <v>0</v>
      </c>
      <c r="E53" s="302"/>
      <c r="F53" s="109"/>
      <c r="G53" s="67"/>
      <c r="H53" s="67"/>
      <c r="I53" s="67"/>
      <c r="J53" s="67"/>
      <c r="K53" s="94"/>
      <c r="L53" s="94"/>
      <c r="M53" s="94"/>
    </row>
    <row r="54" spans="1:13" s="95" customFormat="1" ht="18" hidden="1" customHeight="1">
      <c r="A54" s="61">
        <v>14</v>
      </c>
      <c r="B54" s="491" t="s">
        <v>119</v>
      </c>
      <c r="C54" s="492"/>
      <c r="D54" s="217">
        <f>+'Ekamut-caxs'!D56</f>
        <v>0</v>
      </c>
      <c r="E54" s="302"/>
      <c r="F54" s="109"/>
      <c r="G54" s="67"/>
      <c r="H54" s="67"/>
      <c r="I54" s="67"/>
      <c r="J54" s="67"/>
      <c r="K54" s="94"/>
      <c r="L54" s="94"/>
      <c r="M54" s="94"/>
    </row>
    <row r="55" spans="1:13" s="95" customFormat="1" ht="18" customHeight="1">
      <c r="A55" s="61">
        <v>13</v>
      </c>
      <c r="B55" s="491" t="s">
        <v>24</v>
      </c>
      <c r="C55" s="492"/>
      <c r="D55" s="217">
        <f>+'Ekamut-caxs'!D57</f>
        <v>50</v>
      </c>
      <c r="E55" s="302"/>
      <c r="F55" s="109"/>
      <c r="G55" s="67"/>
      <c r="H55" s="67"/>
      <c r="I55" s="67"/>
      <c r="J55" s="67"/>
      <c r="K55" s="94"/>
      <c r="L55" s="94"/>
      <c r="M55" s="94"/>
    </row>
    <row r="56" spans="1:13" s="93" customFormat="1" ht="17.25" customHeight="1">
      <c r="A56" s="61">
        <v>14</v>
      </c>
      <c r="B56" s="491" t="s">
        <v>25</v>
      </c>
      <c r="C56" s="492"/>
      <c r="D56" s="217">
        <f>+'Ekamut-caxs'!D58</f>
        <v>97.5</v>
      </c>
      <c r="E56" s="302"/>
      <c r="F56" s="107"/>
      <c r="G56" s="99"/>
      <c r="H56" s="99"/>
      <c r="I56" s="99"/>
      <c r="J56" s="99"/>
      <c r="K56" s="92"/>
      <c r="L56" s="92"/>
      <c r="M56" s="92"/>
    </row>
    <row r="57" spans="1:13" s="93" customFormat="1" ht="18" hidden="1" customHeight="1">
      <c r="A57" s="61">
        <v>15</v>
      </c>
      <c r="B57" s="491" t="s">
        <v>66</v>
      </c>
      <c r="C57" s="492"/>
      <c r="D57" s="217">
        <f>+'Ekamut-caxs'!D59</f>
        <v>0</v>
      </c>
      <c r="E57" s="302"/>
      <c r="F57" s="107"/>
      <c r="G57" s="99"/>
      <c r="H57" s="99"/>
      <c r="I57" s="99"/>
      <c r="J57" s="99"/>
      <c r="K57" s="92"/>
      <c r="L57" s="92"/>
      <c r="M57" s="92"/>
    </row>
    <row r="58" spans="1:13" s="93" customFormat="1" ht="18" hidden="1" customHeight="1">
      <c r="A58" s="61">
        <v>18</v>
      </c>
      <c r="B58" s="491" t="s">
        <v>53</v>
      </c>
      <c r="C58" s="492"/>
      <c r="D58" s="217">
        <f>+'Ekamut-caxs'!D60</f>
        <v>0</v>
      </c>
      <c r="E58" s="302"/>
      <c r="F58" s="107"/>
      <c r="G58" s="99"/>
      <c r="H58" s="99"/>
      <c r="I58" s="99"/>
      <c r="J58" s="99"/>
      <c r="K58" s="92"/>
      <c r="L58" s="92"/>
      <c r="M58" s="92"/>
    </row>
    <row r="59" spans="1:13" s="69" customFormat="1" ht="18" hidden="1" customHeight="1">
      <c r="A59" s="61">
        <v>19</v>
      </c>
      <c r="B59" s="491" t="s">
        <v>44</v>
      </c>
      <c r="C59" s="492"/>
      <c r="D59" s="217">
        <f>+'Ekamut-caxs'!D61</f>
        <v>0</v>
      </c>
      <c r="E59" s="302"/>
      <c r="F59" s="110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15</v>
      </c>
      <c r="B60" s="491" t="s">
        <v>75</v>
      </c>
      <c r="C60" s="492"/>
      <c r="D60" s="217">
        <f>+'Ekamut-caxs'!D62</f>
        <v>80</v>
      </c>
      <c r="E60" s="302"/>
      <c r="F60" s="110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16</v>
      </c>
      <c r="B61" s="491" t="s">
        <v>76</v>
      </c>
      <c r="C61" s="492"/>
      <c r="D61" s="217">
        <f>+'Ekamut-caxs'!D63</f>
        <v>95</v>
      </c>
      <c r="E61" s="30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17</v>
      </c>
      <c r="B62" s="491" t="s">
        <v>45</v>
      </c>
      <c r="C62" s="492"/>
      <c r="D62" s="217">
        <f>+'Ekamut-caxs'!D64</f>
        <v>3</v>
      </c>
      <c r="E62" s="302"/>
      <c r="F62" s="110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1" t="s">
        <v>120</v>
      </c>
      <c r="C63" s="492"/>
      <c r="D63" s="217">
        <f>+'Ekamut-caxs'!D65</f>
        <v>0</v>
      </c>
      <c r="E63" s="302"/>
      <c r="F63" s="110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91" t="s">
        <v>46</v>
      </c>
      <c r="C64" s="492"/>
      <c r="D64" s="217">
        <f>+'Ekamut-caxs'!D66</f>
        <v>0</v>
      </c>
      <c r="E64" s="302"/>
      <c r="F64" s="110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91" t="s">
        <v>63</v>
      </c>
      <c r="C65" s="492"/>
      <c r="D65" s="217">
        <f>+'Ekamut-caxs'!D67</f>
        <v>0</v>
      </c>
      <c r="E65" s="302"/>
      <c r="F65" s="110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91" t="s">
        <v>190</v>
      </c>
      <c r="C66" s="492"/>
      <c r="D66" s="217">
        <f>+'Ekamut-caxs'!D68</f>
        <v>0</v>
      </c>
      <c r="E66" s="302"/>
      <c r="F66" s="110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491" t="s">
        <v>191</v>
      </c>
      <c r="C67" s="492"/>
      <c r="D67" s="217">
        <f>+'Ekamut-caxs'!D69</f>
        <v>300</v>
      </c>
      <c r="E67" s="302"/>
      <c r="F67" s="110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93"/>
      <c r="C68" s="494"/>
      <c r="D68" s="216">
        <f>+'Ekamut-caxs'!D70</f>
        <v>0</v>
      </c>
      <c r="E68" s="303"/>
      <c r="F68" s="110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3"/>
      <c r="C69" s="494"/>
      <c r="D69" s="216">
        <f>+'Ekamut-caxs'!D71</f>
        <v>0</v>
      </c>
      <c r="E69" s="303"/>
      <c r="F69" s="110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493"/>
      <c r="C70" s="494"/>
      <c r="D70" s="216">
        <f>+'Ekamut-caxs'!D72</f>
        <v>0</v>
      </c>
      <c r="E70" s="303"/>
      <c r="F70" s="110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493"/>
      <c r="C71" s="494"/>
      <c r="D71" s="216">
        <f>+'Ekamut-caxs'!D73</f>
        <v>0</v>
      </c>
      <c r="E71" s="303"/>
      <c r="F71" s="102"/>
      <c r="G71" s="67"/>
      <c r="H71" s="67"/>
      <c r="I71" s="67"/>
      <c r="J71" s="56"/>
    </row>
    <row r="72" spans="1:13" s="95" customFormat="1" ht="22.5" hidden="1" customHeight="1">
      <c r="A72" s="61">
        <v>32</v>
      </c>
      <c r="B72" s="491" t="s">
        <v>34</v>
      </c>
      <c r="C72" s="492"/>
      <c r="D72" s="217">
        <f>SUM(D73:D75)</f>
        <v>0</v>
      </c>
      <c r="E72" s="302"/>
      <c r="F72" s="109"/>
      <c r="G72" s="67"/>
      <c r="H72" s="67"/>
      <c r="I72" s="67"/>
      <c r="J72" s="67"/>
      <c r="K72" s="94"/>
      <c r="L72" s="94"/>
      <c r="M72" s="94"/>
    </row>
    <row r="73" spans="1:13" ht="19.5" hidden="1" customHeight="1">
      <c r="A73" s="14">
        <v>32.1</v>
      </c>
      <c r="B73" s="487" t="s">
        <v>35</v>
      </c>
      <c r="C73" s="488"/>
      <c r="D73" s="206"/>
      <c r="E73" s="305"/>
    </row>
    <row r="74" spans="1:13" ht="19.5" hidden="1" customHeight="1">
      <c r="A74" s="14">
        <v>32.200000000000003</v>
      </c>
      <c r="B74" s="487" t="s">
        <v>48</v>
      </c>
      <c r="C74" s="488"/>
      <c r="D74" s="206"/>
      <c r="E74" s="305"/>
    </row>
    <row r="75" spans="1:13" ht="19.5" hidden="1" customHeight="1">
      <c r="A75" s="14">
        <v>32.299999999999997</v>
      </c>
      <c r="B75" s="487" t="s">
        <v>83</v>
      </c>
      <c r="C75" s="488"/>
      <c r="D75" s="224">
        <f>+'Ekamut-caxs'!D76</f>
        <v>0</v>
      </c>
      <c r="E75" s="305"/>
    </row>
    <row r="76" spans="1:13" s="95" customFormat="1" ht="17.25" customHeight="1">
      <c r="A76" s="70">
        <v>19</v>
      </c>
      <c r="B76" s="491" t="s">
        <v>36</v>
      </c>
      <c r="C76" s="492"/>
      <c r="D76" s="217">
        <f>+'Deb. ev kreditor'!D59-'Deb. ev kreditor'!D54</f>
        <v>424.2</v>
      </c>
      <c r="E76" s="302"/>
      <c r="F76" s="109"/>
      <c r="G76" s="67"/>
      <c r="H76" s="67"/>
      <c r="I76" s="67"/>
      <c r="J76" s="67"/>
      <c r="K76" s="94"/>
      <c r="L76" s="94"/>
      <c r="M76" s="94"/>
    </row>
    <row r="77" spans="1:13" s="95" customFormat="1" ht="16.5" hidden="1" customHeight="1">
      <c r="A77" s="70">
        <v>34</v>
      </c>
      <c r="B77" s="491" t="s">
        <v>84</v>
      </c>
      <c r="C77" s="492"/>
      <c r="D77" s="216"/>
      <c r="E77" s="303"/>
      <c r="F77" s="109"/>
      <c r="G77" s="67"/>
      <c r="H77" s="67"/>
      <c r="I77" s="67"/>
      <c r="J77" s="67"/>
      <c r="K77" s="94"/>
      <c r="L77" s="94"/>
      <c r="M77" s="94"/>
    </row>
    <row r="78" spans="1:13" s="79" customFormat="1" ht="25.5" customHeight="1">
      <c r="A78" s="40" t="s">
        <v>56</v>
      </c>
      <c r="B78" s="495" t="s">
        <v>59</v>
      </c>
      <c r="C78" s="496"/>
      <c r="D78" s="223">
        <f>D79+D87</f>
        <v>1495.8</v>
      </c>
      <c r="E78" s="301"/>
      <c r="F78" s="111"/>
      <c r="G78" s="101"/>
      <c r="H78" s="101"/>
      <c r="I78" s="101"/>
      <c r="J78" s="101"/>
      <c r="K78" s="78"/>
      <c r="L78" s="78"/>
      <c r="M78" s="78"/>
    </row>
    <row r="79" spans="1:13" s="93" customFormat="1" ht="26.25" customHeight="1">
      <c r="A79" s="70">
        <v>1</v>
      </c>
      <c r="B79" s="491" t="s">
        <v>89</v>
      </c>
      <c r="C79" s="492"/>
      <c r="D79" s="217">
        <f>SUM(D80:D86)</f>
        <v>1495.8</v>
      </c>
      <c r="E79" s="302"/>
      <c r="F79" s="107"/>
      <c r="G79" s="99"/>
      <c r="H79" s="99"/>
      <c r="I79" s="99"/>
      <c r="J79" s="99"/>
      <c r="K79" s="92"/>
      <c r="L79" s="92"/>
      <c r="M79" s="92"/>
    </row>
    <row r="80" spans="1:13" s="93" customFormat="1" ht="18" customHeight="1">
      <c r="A80" s="70">
        <v>1.1000000000000001</v>
      </c>
      <c r="B80" s="491" t="s">
        <v>85</v>
      </c>
      <c r="C80" s="492"/>
      <c r="D80" s="216">
        <v>500</v>
      </c>
      <c r="E80" s="303"/>
      <c r="F80" s="107"/>
      <c r="G80" s="99"/>
      <c r="H80" s="99"/>
      <c r="I80" s="99"/>
      <c r="J80" s="99"/>
      <c r="K80" s="92"/>
      <c r="L80" s="92"/>
      <c r="M80" s="92"/>
    </row>
    <row r="81" spans="1:13" s="93" customFormat="1" ht="17.25" hidden="1" customHeight="1">
      <c r="A81" s="70">
        <v>1.2</v>
      </c>
      <c r="B81" s="491" t="s">
        <v>86</v>
      </c>
      <c r="C81" s="492"/>
      <c r="D81" s="216"/>
      <c r="E81" s="303"/>
      <c r="F81" s="107"/>
      <c r="G81" s="99"/>
      <c r="H81" s="99"/>
      <c r="I81" s="99"/>
      <c r="J81" s="99"/>
      <c r="K81" s="92"/>
      <c r="L81" s="92"/>
      <c r="M81" s="92"/>
    </row>
    <row r="82" spans="1:13" s="93" customFormat="1" ht="19.5" customHeight="1">
      <c r="A82" s="70">
        <v>1.2</v>
      </c>
      <c r="B82" s="491" t="s">
        <v>87</v>
      </c>
      <c r="C82" s="492"/>
      <c r="D82" s="216">
        <v>695.8</v>
      </c>
      <c r="E82" s="303"/>
      <c r="F82" s="107"/>
      <c r="G82" s="99"/>
      <c r="H82" s="99"/>
      <c r="I82" s="99"/>
      <c r="J82" s="99"/>
      <c r="K82" s="92"/>
      <c r="L82" s="92"/>
      <c r="M82" s="92"/>
    </row>
    <row r="83" spans="1:13" s="93" customFormat="1" ht="17.25" hidden="1" customHeight="1">
      <c r="A83" s="70">
        <v>1.4</v>
      </c>
      <c r="B83" s="491" t="s">
        <v>192</v>
      </c>
      <c r="C83" s="492"/>
      <c r="D83" s="216"/>
      <c r="E83" s="303"/>
      <c r="F83" s="107"/>
      <c r="G83" s="99"/>
      <c r="H83" s="99"/>
      <c r="I83" s="99"/>
      <c r="J83" s="99"/>
      <c r="K83" s="92"/>
      <c r="L83" s="92"/>
      <c r="M83" s="92"/>
    </row>
    <row r="84" spans="1:13" s="93" customFormat="1" ht="16.5" hidden="1" customHeight="1">
      <c r="A84" s="70">
        <v>1.5</v>
      </c>
      <c r="B84" s="491" t="s">
        <v>64</v>
      </c>
      <c r="C84" s="492"/>
      <c r="D84" s="216"/>
      <c r="E84" s="303"/>
      <c r="F84" s="107"/>
      <c r="G84" s="99"/>
      <c r="H84" s="99"/>
      <c r="I84" s="99"/>
      <c r="J84" s="99"/>
      <c r="K84" s="92"/>
      <c r="L84" s="92"/>
      <c r="M84" s="92"/>
    </row>
    <row r="85" spans="1:13" s="93" customFormat="1" ht="18.75" hidden="1" customHeight="1">
      <c r="A85" s="70">
        <v>1.6</v>
      </c>
      <c r="B85" s="493" t="s">
        <v>65</v>
      </c>
      <c r="C85" s="494"/>
      <c r="D85" s="216"/>
      <c r="E85" s="303"/>
      <c r="F85" s="107"/>
      <c r="G85" s="99"/>
      <c r="H85" s="99"/>
      <c r="I85" s="99"/>
      <c r="J85" s="99"/>
      <c r="K85" s="92"/>
      <c r="L85" s="92"/>
      <c r="M85" s="92"/>
    </row>
    <row r="86" spans="1:13" s="93" customFormat="1" ht="16.5" customHeight="1">
      <c r="A86" s="70">
        <v>1.3</v>
      </c>
      <c r="B86" s="493" t="s">
        <v>274</v>
      </c>
      <c r="C86" s="494"/>
      <c r="D86" s="216">
        <v>300</v>
      </c>
      <c r="E86" s="303"/>
      <c r="F86" s="102"/>
      <c r="G86" s="99"/>
      <c r="H86" s="99"/>
      <c r="I86" s="99"/>
      <c r="J86" s="99"/>
      <c r="K86" s="92"/>
      <c r="L86" s="92"/>
      <c r="M86" s="92"/>
    </row>
    <row r="87" spans="1:13" s="93" customFormat="1" ht="27" hidden="1" customHeight="1">
      <c r="A87" s="70">
        <v>2</v>
      </c>
      <c r="B87" s="491" t="s">
        <v>90</v>
      </c>
      <c r="C87" s="492"/>
      <c r="D87" s="217">
        <f>SUM(D88:D90)</f>
        <v>0</v>
      </c>
      <c r="E87" s="302"/>
      <c r="F87" s="107"/>
      <c r="G87" s="99"/>
      <c r="H87" s="99"/>
      <c r="I87" s="99"/>
      <c r="J87" s="99"/>
      <c r="K87" s="92"/>
      <c r="L87" s="92"/>
      <c r="M87" s="92"/>
    </row>
    <row r="88" spans="1:13" s="93" customFormat="1" ht="18.75" hidden="1" customHeight="1">
      <c r="A88" s="70">
        <v>2.1</v>
      </c>
      <c r="B88" s="491" t="s">
        <v>61</v>
      </c>
      <c r="C88" s="492"/>
      <c r="D88" s="216"/>
      <c r="E88" s="303"/>
      <c r="F88" s="107"/>
      <c r="G88" s="99"/>
      <c r="H88" s="99"/>
      <c r="I88" s="99"/>
      <c r="J88" s="99"/>
      <c r="K88" s="92"/>
      <c r="L88" s="92"/>
      <c r="M88" s="92"/>
    </row>
    <row r="89" spans="1:13" s="93" customFormat="1" ht="18.75" hidden="1" customHeight="1">
      <c r="A89" s="70">
        <v>2.2000000000000002</v>
      </c>
      <c r="B89" s="491" t="s">
        <v>60</v>
      </c>
      <c r="C89" s="492"/>
      <c r="D89" s="216"/>
      <c r="E89" s="303"/>
      <c r="F89" s="107"/>
      <c r="G89" s="99"/>
      <c r="H89" s="99"/>
      <c r="I89" s="99"/>
      <c r="J89" s="99"/>
      <c r="K89" s="92"/>
      <c r="L89" s="92"/>
      <c r="M89" s="92"/>
    </row>
    <row r="90" spans="1:13" s="93" customFormat="1" ht="18.75" hidden="1" customHeight="1">
      <c r="A90" s="70">
        <v>2.2999999999999998</v>
      </c>
      <c r="B90" s="491" t="s">
        <v>49</v>
      </c>
      <c r="C90" s="492"/>
      <c r="D90" s="216"/>
      <c r="E90" s="303"/>
      <c r="F90" s="107"/>
      <c r="G90" s="99"/>
      <c r="H90" s="99"/>
      <c r="I90" s="99"/>
      <c r="J90" s="99"/>
      <c r="K90" s="92"/>
      <c r="L90" s="92"/>
      <c r="M90" s="92"/>
    </row>
    <row r="91" spans="1:13" s="79" customFormat="1" ht="36.75" hidden="1" customHeight="1">
      <c r="A91" s="40" t="s">
        <v>57</v>
      </c>
      <c r="B91" s="489" t="s">
        <v>129</v>
      </c>
      <c r="C91" s="490"/>
      <c r="D91" s="223">
        <f>SUM(D92:D93)</f>
        <v>0</v>
      </c>
      <c r="E91" s="301"/>
      <c r="F91" s="111"/>
      <c r="G91" s="101"/>
      <c r="H91" s="101"/>
      <c r="I91" s="101"/>
      <c r="J91" s="101"/>
      <c r="K91" s="78"/>
      <c r="L91" s="78"/>
      <c r="M91" s="78"/>
    </row>
    <row r="92" spans="1:13" s="93" customFormat="1" ht="19.5" hidden="1" customHeight="1">
      <c r="A92" s="70">
        <v>1</v>
      </c>
      <c r="B92" s="491" t="s">
        <v>201</v>
      </c>
      <c r="C92" s="492"/>
      <c r="D92" s="216"/>
      <c r="E92" s="303"/>
      <c r="F92" s="107"/>
      <c r="G92" s="99"/>
      <c r="H92" s="99"/>
      <c r="I92" s="99"/>
      <c r="J92" s="99"/>
      <c r="K92" s="92"/>
      <c r="L92" s="92"/>
      <c r="M92" s="92"/>
    </row>
    <row r="93" spans="1:13" s="93" customFormat="1" ht="15.75" hidden="1" customHeight="1">
      <c r="A93" s="70">
        <v>2</v>
      </c>
      <c r="B93" s="493"/>
      <c r="C93" s="494"/>
      <c r="D93" s="216"/>
      <c r="E93" s="303"/>
      <c r="F93" s="102"/>
      <c r="G93" s="99"/>
      <c r="H93" s="99"/>
      <c r="I93" s="99"/>
      <c r="J93" s="99"/>
      <c r="K93" s="92"/>
      <c r="L93" s="92"/>
      <c r="M93" s="92"/>
    </row>
    <row r="94" spans="1:13" s="97" customFormat="1" ht="36.75" customHeight="1">
      <c r="A94" s="12" t="s">
        <v>37</v>
      </c>
      <c r="B94" s="489" t="s">
        <v>38</v>
      </c>
      <c r="C94" s="490"/>
      <c r="D94" s="223">
        <f>D18+D19-D33</f>
        <v>0</v>
      </c>
      <c r="E94" s="308" t="s">
        <v>215</v>
      </c>
      <c r="F94" s="497"/>
      <c r="G94" s="498"/>
      <c r="H94" s="232"/>
      <c r="I94" s="232"/>
      <c r="J94" s="199"/>
      <c r="K94" s="96"/>
      <c r="L94" s="96"/>
      <c r="M94" s="96"/>
    </row>
    <row r="95" spans="1:13" s="79" customFormat="1" ht="45" customHeight="1">
      <c r="A95" s="84"/>
      <c r="B95" s="85"/>
      <c r="C95" s="85"/>
      <c r="F95" s="111"/>
      <c r="G95" s="101"/>
      <c r="H95" s="101"/>
      <c r="I95" s="101"/>
      <c r="J95" s="101"/>
      <c r="K95" s="78"/>
      <c r="L95" s="78"/>
      <c r="M95" s="78"/>
    </row>
    <row r="96" spans="1:13" s="7" customFormat="1" ht="21.75" hidden="1" customHeight="1">
      <c r="B96" s="18" t="s">
        <v>2</v>
      </c>
      <c r="C96" s="18"/>
      <c r="D96" s="241" t="str">
        <f>+'Ekamut-caxs'!C80</f>
        <v>Ն․Վահանյան</v>
      </c>
      <c r="E96" s="101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198" t="s">
        <v>94</v>
      </c>
      <c r="E97" s="306"/>
      <c r="F97" s="149"/>
      <c r="G97" s="87"/>
      <c r="H97" s="87"/>
      <c r="I97" s="87"/>
      <c r="J97" s="87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43" t="str">
        <f>+'Ekamut-caxs'!C82</f>
        <v>Ն․Իսահակյան</v>
      </c>
      <c r="E98" s="307"/>
      <c r="F98" s="78"/>
      <c r="G98" s="87"/>
      <c r="H98" s="87"/>
      <c r="I98" s="87"/>
      <c r="J98" s="87"/>
      <c r="K98" s="2"/>
      <c r="L98" s="2"/>
      <c r="M98" s="2"/>
    </row>
    <row r="99" spans="1:13" s="3" customFormat="1" ht="12" hidden="1" customHeight="1">
      <c r="D99" s="198" t="s">
        <v>94</v>
      </c>
      <c r="E99" s="306"/>
      <c r="F99" s="149"/>
      <c r="G99" s="87"/>
      <c r="H99" s="87"/>
      <c r="I99" s="87"/>
      <c r="J99" s="87"/>
      <c r="K99" s="2"/>
      <c r="L99" s="2"/>
      <c r="M99" s="2"/>
    </row>
    <row r="100" spans="1:13" s="3" customFormat="1" hidden="1">
      <c r="B100" s="8" t="s">
        <v>167</v>
      </c>
      <c r="C100" s="8"/>
      <c r="D100" s="80"/>
      <c r="E100" s="80"/>
      <c r="F100" s="80"/>
      <c r="G100" s="87"/>
      <c r="H100" s="87"/>
      <c r="I100" s="87"/>
      <c r="J100" s="87"/>
      <c r="K100" s="2"/>
      <c r="L100" s="2"/>
      <c r="M100" s="2"/>
    </row>
    <row r="101" spans="1:13" s="209" customFormat="1" ht="96" customHeight="1">
      <c r="B101" s="432" t="str">
        <f>+'Ekamut-caxs'!B85</f>
        <v>ԵՐԵՎԱՆԻ ՔԱՂԱՔԱՊԵՏ՝</v>
      </c>
      <c r="C101" s="210"/>
      <c r="D101" s="307" t="str">
        <f>+'Ekamut-caxs'!D85</f>
        <v>ՏԻԳՐԱՆ ԱՎԻՆՅԱՆ</v>
      </c>
      <c r="E101" s="78"/>
      <c r="G101" s="6"/>
      <c r="H101" s="6"/>
      <c r="I101" s="6"/>
      <c r="J101" s="6"/>
      <c r="K101" s="6"/>
      <c r="L101" s="6"/>
      <c r="M101" s="6"/>
    </row>
    <row r="102" spans="1:13" s="80" customFormat="1">
      <c r="F102" s="105"/>
      <c r="G102" s="87"/>
      <c r="H102" s="87"/>
      <c r="I102" s="87"/>
      <c r="J102" s="87"/>
    </row>
    <row r="103" spans="1:13" s="80" customFormat="1">
      <c r="F103" s="105"/>
      <c r="G103" s="87"/>
      <c r="H103" s="87"/>
      <c r="I103" s="87"/>
      <c r="J103" s="87"/>
    </row>
    <row r="104" spans="1:13" s="80" customFormat="1">
      <c r="F104" s="105"/>
      <c r="G104" s="87"/>
      <c r="H104" s="87"/>
      <c r="I104" s="87"/>
      <c r="J104" s="87"/>
    </row>
    <row r="105" spans="1:13" s="80" customFormat="1">
      <c r="F105" s="105"/>
      <c r="G105" s="87"/>
      <c r="H105" s="87"/>
      <c r="I105" s="87"/>
      <c r="J105" s="87"/>
    </row>
    <row r="106" spans="1:13" s="80" customFormat="1">
      <c r="F106" s="105"/>
      <c r="G106" s="87"/>
      <c r="H106" s="87"/>
      <c r="I106" s="87"/>
      <c r="J106" s="87"/>
    </row>
    <row r="107" spans="1:13" s="80" customFormat="1">
      <c r="F107" s="105"/>
      <c r="G107" s="87"/>
      <c r="H107" s="87"/>
      <c r="I107" s="87"/>
      <c r="J107" s="87"/>
    </row>
    <row r="108" spans="1:13" s="80" customFormat="1">
      <c r="F108" s="105"/>
      <c r="G108" s="87"/>
      <c r="H108" s="87"/>
      <c r="I108" s="87"/>
      <c r="J108" s="87"/>
    </row>
    <row r="109" spans="1:13" s="80" customFormat="1">
      <c r="F109" s="105"/>
      <c r="G109" s="87"/>
      <c r="H109" s="87"/>
      <c r="I109" s="87"/>
      <c r="J109" s="87"/>
    </row>
    <row r="110" spans="1:13" s="80" customFormat="1">
      <c r="F110" s="105"/>
      <c r="G110" s="87"/>
      <c r="H110" s="87"/>
      <c r="I110" s="87"/>
      <c r="J110" s="87"/>
    </row>
    <row r="111" spans="1:13" s="80" customFormat="1">
      <c r="F111" s="105"/>
      <c r="G111" s="87"/>
      <c r="H111" s="87"/>
      <c r="I111" s="87"/>
      <c r="J111" s="87"/>
    </row>
    <row r="112" spans="1:13" s="80" customFormat="1">
      <c r="F112" s="105"/>
      <c r="G112" s="87"/>
      <c r="H112" s="87"/>
      <c r="I112" s="87"/>
      <c r="J112" s="87"/>
    </row>
    <row r="113" spans="6:10" s="80" customFormat="1">
      <c r="F113" s="105"/>
      <c r="G113" s="87"/>
      <c r="H113" s="87"/>
      <c r="I113" s="87"/>
      <c r="J113" s="87"/>
    </row>
    <row r="114" spans="6:10" s="80" customFormat="1">
      <c r="F114" s="105"/>
      <c r="G114" s="87"/>
      <c r="H114" s="87"/>
      <c r="I114" s="87"/>
      <c r="J114" s="87"/>
    </row>
    <row r="115" spans="6:10" s="80" customFormat="1">
      <c r="F115" s="105"/>
      <c r="G115" s="87"/>
      <c r="H115" s="87"/>
      <c r="I115" s="87"/>
      <c r="J115" s="87"/>
    </row>
    <row r="116" spans="6:10" s="80" customFormat="1">
      <c r="F116" s="105"/>
      <c r="G116" s="87"/>
      <c r="H116" s="87"/>
      <c r="I116" s="87"/>
      <c r="J116" s="87"/>
    </row>
    <row r="117" spans="6:10" s="80" customFormat="1">
      <c r="F117" s="105"/>
      <c r="G117" s="87"/>
      <c r="H117" s="87"/>
      <c r="I117" s="87"/>
      <c r="J117" s="87"/>
    </row>
    <row r="118" spans="6:10" s="80" customFormat="1">
      <c r="F118" s="105"/>
      <c r="G118" s="87"/>
      <c r="H118" s="87"/>
      <c r="I118" s="87"/>
      <c r="J118" s="87"/>
    </row>
    <row r="119" spans="6:10" s="80" customFormat="1">
      <c r="F119" s="105"/>
      <c r="G119" s="87"/>
      <c r="H119" s="87"/>
      <c r="I119" s="87"/>
      <c r="J119" s="87"/>
    </row>
    <row r="120" spans="6:10" s="80" customFormat="1">
      <c r="F120" s="105"/>
      <c r="G120" s="87"/>
      <c r="H120" s="87"/>
      <c r="I120" s="87"/>
      <c r="J120" s="87"/>
    </row>
    <row r="121" spans="6:10" s="80" customFormat="1">
      <c r="F121" s="105"/>
      <c r="G121" s="87"/>
      <c r="H121" s="87"/>
      <c r="I121" s="87"/>
      <c r="J121" s="87"/>
    </row>
    <row r="122" spans="6:10" s="80" customFormat="1">
      <c r="F122" s="105"/>
      <c r="G122" s="87"/>
      <c r="H122" s="87"/>
      <c r="I122" s="87"/>
      <c r="J122" s="87"/>
    </row>
    <row r="123" spans="6:10" s="80" customFormat="1">
      <c r="F123" s="105"/>
      <c r="G123" s="87"/>
      <c r="H123" s="87"/>
      <c r="I123" s="87"/>
      <c r="J123" s="87"/>
    </row>
  </sheetData>
  <sheetProtection formatCells="0" formatColumns="0" formatRows="0" insertColumns="0" insertRows="0" insertHyperlinks="0" deleteColumns="0" deleteRows="0" sort="0" autoFilter="0" pivotTables="0"/>
  <mergeCells count="83"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  <mergeCell ref="F94:G94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51:C51"/>
    <mergeCell ref="B46:C46"/>
    <mergeCell ref="B47:C47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D94 D60:D61 D40 D36:D37 D33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101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5" zoomScaleSheetLayoutView="100" workbookViewId="0">
      <selection activeCell="A67" sqref="A6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425781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4" t="s">
        <v>54</v>
      </c>
      <c r="B1" s="504"/>
      <c r="C1" s="504"/>
      <c r="D1" s="504"/>
      <c r="E1" s="504"/>
      <c r="F1" s="504"/>
    </row>
    <row r="2" spans="1:18" s="22" customFormat="1" ht="25.5" customHeight="1">
      <c r="A2" s="485" t="str">
        <f>+'Ekamut-caxs'!A14:D14</f>
        <v xml:space="preserve">«Երևանի Տ. Չուխաջյանի անվան երաժշտական դպրոց » ՀՈԱԿ-ի </v>
      </c>
      <c r="B2" s="485"/>
      <c r="C2" s="485"/>
      <c r="D2" s="485"/>
      <c r="E2" s="485"/>
      <c r="F2" s="48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07" t="s">
        <v>218</v>
      </c>
      <c r="B3" s="507"/>
      <c r="C3" s="507"/>
      <c r="D3" s="507"/>
      <c r="E3" s="507"/>
      <c r="F3" s="50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196" t="s">
        <v>175</v>
      </c>
      <c r="D5" s="196" t="s">
        <v>176</v>
      </c>
      <c r="E5" s="66" t="s">
        <v>50</v>
      </c>
      <c r="F5" s="28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36">
        <f>SUM(C7:C18,C21:C23)</f>
        <v>137313.4</v>
      </c>
      <c r="D6" s="236">
        <f>SUM(D7:D18,D21:D23)</f>
        <v>130314.1</v>
      </c>
      <c r="E6" s="236">
        <f t="shared" ref="E6:E66" si="0">D6-C6</f>
        <v>-6999.2999999999884</v>
      </c>
      <c r="F6" s="29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18" t="s">
        <v>116</v>
      </c>
      <c r="C7" s="225">
        <v>119265.9</v>
      </c>
      <c r="D7" s="226">
        <f>+'Ekamut-caxs'!D18</f>
        <v>113239.1</v>
      </c>
      <c r="E7" s="226">
        <f t="shared" si="0"/>
        <v>-6026.7999999999884</v>
      </c>
      <c r="F7" s="22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18" t="str">
        <f>+'Ekamut-caxs'!B19</f>
        <v>Սուբսիդիա ջրամատակարարման գծով</v>
      </c>
      <c r="C8" s="225"/>
      <c r="D8" s="226">
        <f>+'Ekamut-caxs'!D19</f>
        <v>1.5</v>
      </c>
      <c r="E8" s="226">
        <f t="shared" si="0"/>
        <v>1.5</v>
      </c>
      <c r="F8" s="22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18" t="str">
        <f>+'Ekamut-caxs'!B20</f>
        <v>Այլ նպաստներ բյուջեից, որից՝</v>
      </c>
      <c r="C9" s="225"/>
      <c r="D9" s="226">
        <f>+'Ekamut-caxs'!D20</f>
        <v>0</v>
      </c>
      <c r="E9" s="226">
        <f t="shared" si="0"/>
        <v>0</v>
      </c>
      <c r="F9" s="225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04"/>
      <c r="D10" s="203">
        <f>+'Ekamut-caxs'!D21</f>
        <v>0</v>
      </c>
      <c r="E10" s="203">
        <f t="shared" si="0"/>
        <v>0</v>
      </c>
      <c r="F10" s="204"/>
    </row>
    <row r="11" spans="1:18" s="58" customFormat="1" ht="37.5" customHeight="1">
      <c r="A11" s="61">
        <v>3</v>
      </c>
      <c r="B11" s="376" t="s">
        <v>188</v>
      </c>
      <c r="C11" s="225">
        <v>2832.5</v>
      </c>
      <c r="D11" s="226">
        <f>+'Ekamut-caxs'!D22</f>
        <v>2832.5</v>
      </c>
      <c r="E11" s="226">
        <f>D11-C11</f>
        <v>0</v>
      </c>
      <c r="F11" s="22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28" t="str">
        <f>+'Ekamut-caxs'!B23</f>
        <v>Վճարովի ծառայություններից (գեղագիտական ուսուցում)</v>
      </c>
      <c r="C12" s="225">
        <v>5960</v>
      </c>
      <c r="D12" s="226">
        <f>+'Ekamut-caxs'!D23</f>
        <v>6431</v>
      </c>
      <c r="E12" s="226">
        <f>D12-C12</f>
        <v>471</v>
      </c>
      <c r="F12" s="22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18" t="s">
        <v>52</v>
      </c>
      <c r="C13" s="227"/>
      <c r="D13" s="226">
        <f>+'Ekamut-caxs'!D24</f>
        <v>0</v>
      </c>
      <c r="E13" s="226">
        <f t="shared" si="0"/>
        <v>0</v>
      </c>
      <c r="F13" s="22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18" t="s">
        <v>62</v>
      </c>
      <c r="C14" s="227"/>
      <c r="D14" s="226">
        <f>+'Ekamut-caxs'!D25</f>
        <v>0</v>
      </c>
      <c r="E14" s="226">
        <f t="shared" si="0"/>
        <v>0</v>
      </c>
      <c r="F14" s="225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27"/>
      <c r="D15" s="226">
        <f>+'Ekamut-caxs'!D26</f>
        <v>0</v>
      </c>
      <c r="E15" s="226">
        <f t="shared" si="0"/>
        <v>0</v>
      </c>
      <c r="F15" s="22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18" t="s">
        <v>8</v>
      </c>
      <c r="C16" s="227"/>
      <c r="D16" s="226">
        <v>0</v>
      </c>
      <c r="E16" s="226">
        <f t="shared" si="0"/>
        <v>0</v>
      </c>
      <c r="F16" s="225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15" t="s">
        <v>71</v>
      </c>
      <c r="C17" s="227"/>
      <c r="D17" s="226">
        <f>+'Ekamut-caxs'!D27</f>
        <v>0</v>
      </c>
      <c r="E17" s="226">
        <f t="shared" si="0"/>
        <v>0</v>
      </c>
      <c r="F17" s="225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25.5" customHeight="1">
      <c r="A18" s="61">
        <v>5</v>
      </c>
      <c r="B18" s="228" t="s">
        <v>121</v>
      </c>
      <c r="C18" s="229">
        <f>SUM(C19:C20)</f>
        <v>9240</v>
      </c>
      <c r="D18" s="229">
        <f>SUM(D19:D20)</f>
        <v>7800</v>
      </c>
      <c r="E18" s="226">
        <f t="shared" si="0"/>
        <v>-1440</v>
      </c>
      <c r="F18" s="225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02">
        <v>9240</v>
      </c>
      <c r="D19" s="203">
        <f>+'Ekamut-caxs'!D29</f>
        <v>7800</v>
      </c>
      <c r="E19" s="203">
        <f t="shared" si="0"/>
        <v>-1440</v>
      </c>
      <c r="F19" s="204"/>
    </row>
    <row r="20" spans="1:18" ht="18.75" hidden="1" customHeight="1">
      <c r="A20" s="27">
        <v>11.2</v>
      </c>
      <c r="B20" s="32" t="s">
        <v>73</v>
      </c>
      <c r="C20" s="202"/>
      <c r="D20" s="203">
        <f>+'Ekamut-caxs'!D30</f>
        <v>0</v>
      </c>
      <c r="E20" s="203">
        <f t="shared" si="0"/>
        <v>0</v>
      </c>
      <c r="F20" s="204"/>
    </row>
    <row r="21" spans="1:18" s="58" customFormat="1" ht="18.75" customHeight="1">
      <c r="A21" s="61">
        <v>6</v>
      </c>
      <c r="B21" s="219" t="s">
        <v>9</v>
      </c>
      <c r="C21" s="227">
        <v>15</v>
      </c>
      <c r="D21" s="226">
        <f>+'Ekamut-caxs'!D31</f>
        <v>10</v>
      </c>
      <c r="E21" s="226">
        <f t="shared" si="0"/>
        <v>-5</v>
      </c>
      <c r="F21" s="22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20"/>
      <c r="C22" s="227"/>
      <c r="D22" s="225">
        <f>+'Ekamut-caxs'!D32</f>
        <v>0</v>
      </c>
      <c r="E22" s="225">
        <f>D22-C22</f>
        <v>0</v>
      </c>
      <c r="F22" s="225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20"/>
      <c r="C23" s="227"/>
      <c r="D23" s="225">
        <f>+'Ekamut-caxs'!D33</f>
        <v>0</v>
      </c>
      <c r="E23" s="225">
        <f>D23-C23</f>
        <v>0</v>
      </c>
      <c r="F23" s="225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37">
        <f>SUM(C25,C29:C34,C38:C62,C64:C65)</f>
        <v>137313.40000000002</v>
      </c>
      <c r="D24" s="237">
        <f>SUM(D25,D29:D34,D38:D62,D64:D65)</f>
        <v>130314.09999999999</v>
      </c>
      <c r="E24" s="236">
        <f t="shared" si="0"/>
        <v>-6999.300000000032</v>
      </c>
      <c r="F24" s="293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21" t="s">
        <v>11</v>
      </c>
      <c r="C25" s="227">
        <v>124520.2</v>
      </c>
      <c r="D25" s="229">
        <f>+'Ekamut-caxs'!D37</f>
        <v>118994.8</v>
      </c>
      <c r="E25" s="226">
        <f t="shared" si="0"/>
        <v>-5525.3999999999942</v>
      </c>
      <c r="F25" s="225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43" customFormat="1" ht="21" customHeight="1">
      <c r="A26" s="28">
        <v>1.1000000000000001</v>
      </c>
      <c r="B26" s="141" t="s">
        <v>117</v>
      </c>
      <c r="C26" s="202">
        <v>5127</v>
      </c>
      <c r="D26" s="230">
        <f>+'Ekamut-caxs'!D38</f>
        <v>5406.8</v>
      </c>
      <c r="E26" s="203">
        <f>D26-C26</f>
        <v>279.80000000000018</v>
      </c>
      <c r="F26" s="204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</row>
    <row r="27" spans="1:18" s="143" customFormat="1" ht="21" customHeight="1">
      <c r="A27" s="28">
        <v>1.2</v>
      </c>
      <c r="B27" s="141" t="s">
        <v>12</v>
      </c>
      <c r="C27" s="202"/>
      <c r="D27" s="230">
        <f>+'Ekamut-caxs'!D39</f>
        <v>260</v>
      </c>
      <c r="E27" s="203">
        <f>D27-C27</f>
        <v>260</v>
      </c>
      <c r="F27" s="204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</row>
    <row r="28" spans="1:18" s="143" customFormat="1" ht="21" hidden="1" customHeight="1">
      <c r="A28" s="28">
        <v>1.3</v>
      </c>
      <c r="B28" s="141" t="str">
        <f>+'Ekamut-caxs'!B40</f>
        <v>կամավոր ատեստ. գծով լրավճար</v>
      </c>
      <c r="C28" s="202"/>
      <c r="D28" s="230">
        <f>+'Ekamut-caxs'!D40</f>
        <v>0</v>
      </c>
      <c r="E28" s="203">
        <f>D28-C28</f>
        <v>0</v>
      </c>
      <c r="F28" s="204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</row>
    <row r="29" spans="1:18" s="58" customFormat="1" ht="21" customHeight="1">
      <c r="A29" s="61">
        <v>2</v>
      </c>
      <c r="B29" s="218" t="s">
        <v>14</v>
      </c>
      <c r="C29" s="227">
        <v>1544.6</v>
      </c>
      <c r="D29" s="229">
        <f>+'Ekamut-caxs'!D41</f>
        <v>1486.7</v>
      </c>
      <c r="E29" s="226">
        <f t="shared" si="0"/>
        <v>-57.899999999999864</v>
      </c>
      <c r="F29" s="225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18" t="s">
        <v>13</v>
      </c>
      <c r="C30" s="227">
        <v>323.60000000000002</v>
      </c>
      <c r="D30" s="229">
        <f>+'Ekamut-caxs'!D42</f>
        <v>366.5</v>
      </c>
      <c r="E30" s="226">
        <f t="shared" si="0"/>
        <v>42.899999999999977</v>
      </c>
      <c r="F30" s="225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18" t="s">
        <v>15</v>
      </c>
      <c r="C31" s="227">
        <v>80.8</v>
      </c>
      <c r="D31" s="229">
        <f>+'Ekamut-caxs'!D43</f>
        <v>39.200000000000003</v>
      </c>
      <c r="E31" s="226">
        <f t="shared" si="0"/>
        <v>-41.599999999999994</v>
      </c>
      <c r="F31" s="225"/>
      <c r="G31" s="151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18" t="s">
        <v>16</v>
      </c>
      <c r="C32" s="227">
        <v>60.5</v>
      </c>
      <c r="D32" s="229">
        <f>+'Ekamut-caxs'!D44</f>
        <v>65</v>
      </c>
      <c r="E32" s="226">
        <f t="shared" si="0"/>
        <v>4.5</v>
      </c>
      <c r="F32" s="22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18" t="s">
        <v>17</v>
      </c>
      <c r="C33" s="227"/>
      <c r="D33" s="229">
        <f>+'Ekamut-caxs'!D45</f>
        <v>20</v>
      </c>
      <c r="E33" s="226">
        <f t="shared" si="0"/>
        <v>20</v>
      </c>
      <c r="F33" s="225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18" t="s">
        <v>18</v>
      </c>
      <c r="C34" s="229">
        <f>SUM(C35:C37)</f>
        <v>395.2</v>
      </c>
      <c r="D34" s="229">
        <f>SUM(D35:D37)</f>
        <v>395.2</v>
      </c>
      <c r="E34" s="226">
        <f t="shared" si="0"/>
        <v>0</v>
      </c>
      <c r="F34" s="225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202">
        <v>115.2</v>
      </c>
      <c r="D35" s="230">
        <f>+'Ekamut-caxs'!D47</f>
        <v>115.2</v>
      </c>
      <c r="E35" s="203">
        <f t="shared" si="0"/>
        <v>0</v>
      </c>
      <c r="F35" s="204"/>
    </row>
    <row r="36" spans="1:18" ht="21" customHeight="1">
      <c r="A36" s="27">
        <v>7.2</v>
      </c>
      <c r="B36" s="32" t="s">
        <v>20</v>
      </c>
      <c r="C36" s="202">
        <v>100</v>
      </c>
      <c r="D36" s="230">
        <f>+'Ekamut-caxs'!D48</f>
        <v>100</v>
      </c>
      <c r="E36" s="203">
        <f t="shared" si="0"/>
        <v>0</v>
      </c>
      <c r="F36" s="204"/>
    </row>
    <row r="37" spans="1:18" ht="21" customHeight="1">
      <c r="A37" s="27">
        <v>7.3</v>
      </c>
      <c r="B37" s="32" t="s">
        <v>21</v>
      </c>
      <c r="C37" s="202">
        <v>180</v>
      </c>
      <c r="D37" s="230">
        <f>+'Ekamut-caxs'!D49</f>
        <v>180</v>
      </c>
      <c r="E37" s="203">
        <f t="shared" si="0"/>
        <v>0</v>
      </c>
      <c r="F37" s="204"/>
    </row>
    <row r="38" spans="1:18" s="58" customFormat="1" ht="21" customHeight="1">
      <c r="A38" s="61">
        <v>8</v>
      </c>
      <c r="B38" s="218" t="s">
        <v>22</v>
      </c>
      <c r="C38" s="227">
        <v>15</v>
      </c>
      <c r="D38" s="229">
        <f>+'Ekamut-caxs'!D50</f>
        <v>10</v>
      </c>
      <c r="E38" s="226">
        <f t="shared" si="0"/>
        <v>-5</v>
      </c>
      <c r="F38" s="225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18" t="s">
        <v>29</v>
      </c>
      <c r="C39" s="227">
        <v>120</v>
      </c>
      <c r="D39" s="229">
        <f>+'Ekamut-caxs'!D51</f>
        <v>120</v>
      </c>
      <c r="E39" s="226">
        <f t="shared" si="0"/>
        <v>0</v>
      </c>
      <c r="F39" s="225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10</v>
      </c>
      <c r="B40" s="218" t="s">
        <v>23</v>
      </c>
      <c r="C40" s="227">
        <v>130</v>
      </c>
      <c r="D40" s="229">
        <f>+'Ekamut-caxs'!D52</f>
        <v>130</v>
      </c>
      <c r="E40" s="226">
        <f t="shared" si="0"/>
        <v>0</v>
      </c>
      <c r="F40" s="22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11</v>
      </c>
      <c r="B41" s="222" t="s">
        <v>74</v>
      </c>
      <c r="C41" s="227">
        <v>98</v>
      </c>
      <c r="D41" s="229">
        <f>+'Ekamut-caxs'!D53</f>
        <v>98</v>
      </c>
      <c r="E41" s="226">
        <f t="shared" si="0"/>
        <v>0</v>
      </c>
      <c r="F41" s="225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12</v>
      </c>
      <c r="B42" s="218" t="s">
        <v>47</v>
      </c>
      <c r="C42" s="227">
        <v>100</v>
      </c>
      <c r="D42" s="229">
        <f>+'Ekamut-caxs'!D54</f>
        <v>100</v>
      </c>
      <c r="E42" s="226">
        <f t="shared" si="0"/>
        <v>0</v>
      </c>
      <c r="F42" s="22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13</v>
      </c>
      <c r="B43" s="218" t="s">
        <v>118</v>
      </c>
      <c r="C43" s="227"/>
      <c r="D43" s="229">
        <f>+'Ekamut-caxs'!D55</f>
        <v>0</v>
      </c>
      <c r="E43" s="226">
        <f>D43-C43</f>
        <v>0</v>
      </c>
      <c r="F43" s="22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18" t="s">
        <v>119</v>
      </c>
      <c r="C44" s="227"/>
      <c r="D44" s="229">
        <f>+'Ekamut-caxs'!D56</f>
        <v>0</v>
      </c>
      <c r="E44" s="226">
        <f t="shared" si="0"/>
        <v>0</v>
      </c>
      <c r="F44" s="22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18" t="s">
        <v>24</v>
      </c>
      <c r="C45" s="225">
        <v>100</v>
      </c>
      <c r="D45" s="229">
        <f>+'Ekamut-caxs'!D57</f>
        <v>50</v>
      </c>
      <c r="E45" s="226">
        <f t="shared" si="0"/>
        <v>-50</v>
      </c>
      <c r="F45" s="22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14</v>
      </c>
      <c r="B46" s="218" t="s">
        <v>25</v>
      </c>
      <c r="C46" s="225">
        <v>97.5</v>
      </c>
      <c r="D46" s="229">
        <f>+'Ekamut-caxs'!D58</f>
        <v>97.5</v>
      </c>
      <c r="E46" s="226">
        <f>D46-C46</f>
        <v>0</v>
      </c>
      <c r="F46" s="22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18" t="s">
        <v>66</v>
      </c>
      <c r="C47" s="225"/>
      <c r="D47" s="229">
        <f>+'Ekamut-caxs'!D59</f>
        <v>0</v>
      </c>
      <c r="E47" s="226">
        <f>D47-C47</f>
        <v>0</v>
      </c>
      <c r="F47" s="22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18" t="s">
        <v>53</v>
      </c>
      <c r="C48" s="225"/>
      <c r="D48" s="229">
        <f>+'Ekamut-caxs'!D60</f>
        <v>0</v>
      </c>
      <c r="E48" s="226">
        <f>D48-C48</f>
        <v>0</v>
      </c>
      <c r="F48" s="22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19</v>
      </c>
      <c r="B49" s="218" t="s">
        <v>44</v>
      </c>
      <c r="C49" s="227"/>
      <c r="D49" s="229">
        <f>+'Ekamut-caxs'!D61</f>
        <v>0</v>
      </c>
      <c r="E49" s="226">
        <f t="shared" si="0"/>
        <v>0</v>
      </c>
      <c r="F49" s="22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15</v>
      </c>
      <c r="B50" s="228" t="s">
        <v>75</v>
      </c>
      <c r="C50" s="227">
        <v>80</v>
      </c>
      <c r="D50" s="229">
        <f>+'Ekamut-caxs'!D62</f>
        <v>80</v>
      </c>
      <c r="E50" s="226">
        <f t="shared" si="0"/>
        <v>0</v>
      </c>
      <c r="F50" s="225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16</v>
      </c>
      <c r="B51" s="228" t="s">
        <v>76</v>
      </c>
      <c r="C51" s="225">
        <v>105</v>
      </c>
      <c r="D51" s="229">
        <f>+'Ekamut-caxs'!D63</f>
        <v>95</v>
      </c>
      <c r="E51" s="226">
        <f t="shared" si="0"/>
        <v>-10</v>
      </c>
      <c r="F51" s="225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17</v>
      </c>
      <c r="B52" s="218" t="s">
        <v>45</v>
      </c>
      <c r="C52" s="225">
        <v>3</v>
      </c>
      <c r="D52" s="229">
        <f>+'Ekamut-caxs'!D64</f>
        <v>3</v>
      </c>
      <c r="E52" s="226">
        <f t="shared" ref="E52:E65" si="1">D52-C52</f>
        <v>0</v>
      </c>
      <c r="F52" s="22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18" t="s">
        <v>120</v>
      </c>
      <c r="C53" s="225"/>
      <c r="D53" s="229">
        <f>+'Ekamut-caxs'!D65</f>
        <v>0</v>
      </c>
      <c r="E53" s="226">
        <f t="shared" si="1"/>
        <v>0</v>
      </c>
      <c r="F53" s="225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18" t="s">
        <v>46</v>
      </c>
      <c r="C54" s="225"/>
      <c r="D54" s="229">
        <f>+'Ekamut-caxs'!D66</f>
        <v>0</v>
      </c>
      <c r="E54" s="226">
        <f t="shared" si="1"/>
        <v>0</v>
      </c>
      <c r="F54" s="22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18" t="s">
        <v>63</v>
      </c>
      <c r="C55" s="225"/>
      <c r="D55" s="229">
        <f>+'Ekamut-caxs'!D67</f>
        <v>0</v>
      </c>
      <c r="E55" s="226">
        <f t="shared" si="1"/>
        <v>0</v>
      </c>
      <c r="F55" s="22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19" t="s">
        <v>190</v>
      </c>
      <c r="C56" s="225"/>
      <c r="D56" s="229">
        <f>+'Ekamut-caxs'!D68</f>
        <v>0</v>
      </c>
      <c r="E56" s="226">
        <f>D56-C56</f>
        <v>0</v>
      </c>
      <c r="F56" s="22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18</v>
      </c>
      <c r="B57" s="219" t="s">
        <v>191</v>
      </c>
      <c r="C57" s="225">
        <v>300</v>
      </c>
      <c r="D57" s="229">
        <f>+'Ekamut-caxs'!D69</f>
        <v>300</v>
      </c>
      <c r="E57" s="226">
        <f>D57-C57</f>
        <v>0</v>
      </c>
      <c r="F57" s="22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18"/>
      <c r="C58" s="225"/>
      <c r="D58" s="229">
        <f>+'Ekamut-caxs'!D70</f>
        <v>0</v>
      </c>
      <c r="E58" s="226">
        <f t="shared" si="1"/>
        <v>0</v>
      </c>
      <c r="F58" s="22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18"/>
      <c r="C59" s="225"/>
      <c r="D59" s="229">
        <f>+'Ekamut-caxs'!D71</f>
        <v>0</v>
      </c>
      <c r="E59" s="226">
        <f t="shared" si="1"/>
        <v>0</v>
      </c>
      <c r="F59" s="225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30</v>
      </c>
      <c r="B60" s="220"/>
      <c r="C60" s="225"/>
      <c r="D60" s="227">
        <f>+'Ekamut-caxs'!D72</f>
        <v>0</v>
      </c>
      <c r="E60" s="225">
        <f>D60-C60</f>
        <v>0</v>
      </c>
      <c r="F60" s="225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31</v>
      </c>
      <c r="B61" s="220"/>
      <c r="C61" s="225"/>
      <c r="D61" s="227">
        <f>+'Ekamut-caxs'!D73</f>
        <v>0</v>
      </c>
      <c r="E61" s="225">
        <f>D61-C61</f>
        <v>0</v>
      </c>
      <c r="F61" s="225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4.75" customHeight="1">
      <c r="A62" s="61">
        <v>19</v>
      </c>
      <c r="B62" s="290" t="s">
        <v>26</v>
      </c>
      <c r="C62" s="225">
        <v>9240</v>
      </c>
      <c r="D62" s="229">
        <f>+'Ekamut-caxs'!D74</f>
        <v>7863.2</v>
      </c>
      <c r="E62" s="226">
        <f t="shared" si="1"/>
        <v>-1376.8000000000002</v>
      </c>
      <c r="F62" s="225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20.100000000000001</v>
      </c>
      <c r="B63" s="30" t="s">
        <v>77</v>
      </c>
      <c r="C63" s="204">
        <v>9240</v>
      </c>
      <c r="D63" s="230">
        <f>+'Ekamut-caxs'!D75</f>
        <v>7800</v>
      </c>
      <c r="E63" s="203">
        <f t="shared" si="1"/>
        <v>-1440</v>
      </c>
      <c r="F63" s="204"/>
      <c r="G63" s="145"/>
    </row>
    <row r="64" spans="1:18" s="58" customFormat="1" ht="21" hidden="1" customHeight="1">
      <c r="A64" s="61">
        <v>33</v>
      </c>
      <c r="B64" s="228" t="s">
        <v>78</v>
      </c>
      <c r="C64" s="225"/>
      <c r="D64" s="229">
        <f>+'Ekamut-caxs'!D76</f>
        <v>0</v>
      </c>
      <c r="E64" s="226">
        <f t="shared" si="1"/>
        <v>0</v>
      </c>
      <c r="F64" s="225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18" t="s">
        <v>67</v>
      </c>
      <c r="C65" s="225"/>
      <c r="D65" s="229">
        <f>+'Ekamut-caxs'!D77</f>
        <v>0</v>
      </c>
      <c r="E65" s="226">
        <f t="shared" si="1"/>
        <v>0</v>
      </c>
      <c r="F65" s="225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36">
        <f>C6-C24</f>
        <v>0</v>
      </c>
      <c r="D66" s="236">
        <f>D6-D24</f>
        <v>0</v>
      </c>
      <c r="E66" s="236">
        <f t="shared" si="0"/>
        <v>0</v>
      </c>
      <c r="F66" s="29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6" t="str">
        <f>+'Ekamut-caxs'!C80</f>
        <v>Ն․Վահանյան</v>
      </c>
      <c r="E68" s="506"/>
      <c r="F68" s="116"/>
    </row>
    <row r="69" spans="1:18" ht="9.75" customHeight="1">
      <c r="B69" s="38"/>
      <c r="D69" s="505" t="s">
        <v>5</v>
      </c>
      <c r="E69" s="505"/>
      <c r="F69" s="288"/>
    </row>
    <row r="70" spans="1:18" ht="24.75" customHeight="1">
      <c r="B70" s="37" t="s">
        <v>6</v>
      </c>
      <c r="C70" s="24"/>
      <c r="D70" s="506" t="str">
        <f>+'Ekamut-caxs'!C82</f>
        <v>Ն․Իսահակյան</v>
      </c>
      <c r="E70" s="506"/>
      <c r="F70" s="116"/>
    </row>
    <row r="71" spans="1:18" ht="11.25" customHeight="1">
      <c r="D71" s="505" t="s">
        <v>5</v>
      </c>
      <c r="E71" s="505"/>
      <c r="F71" s="288"/>
    </row>
    <row r="72" spans="1:18" s="19" customFormat="1">
      <c r="A72" s="24"/>
      <c r="B72" s="144" t="s">
        <v>1</v>
      </c>
      <c r="C72" s="20"/>
      <c r="D72" s="20"/>
      <c r="E72" s="20"/>
      <c r="F72" s="20"/>
    </row>
    <row r="73" spans="1:18" s="19" customFormat="1">
      <c r="A73" s="112"/>
    </row>
    <row r="74" spans="1:18" s="19" customFormat="1">
      <c r="A74" s="112"/>
    </row>
    <row r="75" spans="1:18" s="19" customFormat="1">
      <c r="A75" s="112"/>
    </row>
    <row r="76" spans="1:18" s="19" customFormat="1">
      <c r="A76" s="112"/>
    </row>
    <row r="77" spans="1:18" s="19" customFormat="1">
      <c r="A77" s="112"/>
    </row>
    <row r="78" spans="1:18" s="19" customFormat="1">
      <c r="A78" s="112"/>
    </row>
    <row r="79" spans="1:18" s="19" customFormat="1">
      <c r="A79" s="112"/>
    </row>
    <row r="80" spans="1:18" s="19" customFormat="1">
      <c r="A80" s="112"/>
    </row>
    <row r="81" spans="1:1" s="19" customFormat="1">
      <c r="A81" s="112"/>
    </row>
    <row r="82" spans="1:1" s="19" customFormat="1">
      <c r="A82" s="112"/>
    </row>
    <row r="83" spans="1:1" s="19" customFormat="1">
      <c r="A83" s="112"/>
    </row>
    <row r="84" spans="1:1" s="19" customFormat="1">
      <c r="A84" s="112"/>
    </row>
    <row r="85" spans="1:1" s="19" customFormat="1">
      <c r="A85" s="112"/>
    </row>
    <row r="86" spans="1:1" s="19" customFormat="1">
      <c r="A86" s="112"/>
    </row>
    <row r="87" spans="1:1" s="19" customFormat="1">
      <c r="A87" s="112"/>
    </row>
    <row r="88" spans="1:1" s="19" customFormat="1">
      <c r="A88" s="112"/>
    </row>
    <row r="89" spans="1:1" s="19" customFormat="1">
      <c r="A89" s="112"/>
    </row>
    <row r="90" spans="1:1" s="19" customFormat="1">
      <c r="A90" s="11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1" zoomScaleSheetLayoutView="100" workbookViewId="0">
      <selection activeCell="A67" sqref="A6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5.5703125" style="20" customWidth="1"/>
    <col min="6" max="6" width="41.140625" style="20" customWidth="1"/>
    <col min="7" max="7" width="9.140625" style="120"/>
    <col min="8" max="13" width="9.140625" style="112"/>
    <col min="14" max="20" width="9.140625" style="117"/>
    <col min="21" max="16384" width="9.140625" style="20"/>
  </cols>
  <sheetData>
    <row r="1" spans="1:20" ht="23.25" customHeight="1">
      <c r="A1" s="504" t="s">
        <v>80</v>
      </c>
      <c r="B1" s="504"/>
      <c r="C1" s="504"/>
      <c r="D1" s="504"/>
      <c r="E1" s="504"/>
      <c r="F1" s="504"/>
    </row>
    <row r="2" spans="1:20" s="22" customFormat="1" ht="20.25">
      <c r="A2" s="485" t="str">
        <f>+'Ekamut-caxs'!A14:D14</f>
        <v xml:space="preserve">«Երևանի Տ. Չուխաջյանի անվան երաժշտական դպրոց » ՀՈԱԿ-ի </v>
      </c>
      <c r="B2" s="485"/>
      <c r="C2" s="485"/>
      <c r="D2" s="485"/>
      <c r="E2" s="485"/>
      <c r="F2" s="485"/>
      <c r="G2" s="104"/>
      <c r="H2" s="4"/>
      <c r="I2" s="113"/>
      <c r="J2" s="113"/>
      <c r="K2" s="113"/>
      <c r="L2" s="113"/>
      <c r="M2" s="113"/>
      <c r="N2" s="118"/>
      <c r="O2" s="118"/>
      <c r="P2" s="118"/>
      <c r="Q2" s="118"/>
      <c r="R2" s="118"/>
      <c r="S2" s="118"/>
      <c r="T2" s="118"/>
    </row>
    <row r="3" spans="1:20" ht="42" customHeight="1">
      <c r="A3" s="507" t="s">
        <v>267</v>
      </c>
      <c r="B3" s="507"/>
      <c r="C3" s="507"/>
      <c r="D3" s="507"/>
      <c r="E3" s="507"/>
      <c r="F3" s="507"/>
      <c r="G3" s="121"/>
      <c r="H3" s="114"/>
      <c r="I3" s="114"/>
      <c r="J3" s="114"/>
      <c r="K3" s="114"/>
      <c r="L3" s="114"/>
    </row>
    <row r="4" spans="1:20" s="22" customFormat="1" ht="18" customHeight="1">
      <c r="A4" s="10"/>
      <c r="B4" s="10"/>
      <c r="F4" s="11" t="s">
        <v>43</v>
      </c>
      <c r="G4" s="122"/>
      <c r="H4" s="113"/>
      <c r="I4" s="113"/>
      <c r="J4" s="113"/>
      <c r="K4" s="113"/>
      <c r="L4" s="113"/>
      <c r="M4" s="113"/>
      <c r="N4" s="118"/>
      <c r="O4" s="118"/>
      <c r="P4" s="118"/>
      <c r="Q4" s="118"/>
      <c r="R4" s="118"/>
      <c r="S4" s="118"/>
      <c r="T4" s="118"/>
    </row>
    <row r="5" spans="1:20" s="29" customFormat="1" ht="87" customHeight="1">
      <c r="A5" s="88" t="s">
        <v>3</v>
      </c>
      <c r="B5" s="90" t="s">
        <v>30</v>
      </c>
      <c r="C5" s="196" t="s">
        <v>175</v>
      </c>
      <c r="D5" s="196" t="s">
        <v>176</v>
      </c>
      <c r="E5" s="89" t="s">
        <v>50</v>
      </c>
      <c r="F5" s="289" t="str">
        <f>+'[6]Ekamutneri hamematakan'!F5</f>
        <v>Ծանոթություն հոդվածային ավելացումների վերաբերյալ</v>
      </c>
      <c r="G5" s="123"/>
      <c r="H5" s="115"/>
      <c r="I5" s="115"/>
      <c r="J5" s="115"/>
      <c r="K5" s="115"/>
      <c r="L5" s="115"/>
      <c r="M5" s="115"/>
      <c r="N5" s="119"/>
      <c r="O5" s="119"/>
      <c r="P5" s="119"/>
      <c r="Q5" s="119"/>
      <c r="R5" s="119"/>
      <c r="S5" s="119"/>
      <c r="T5" s="119"/>
    </row>
    <row r="6" spans="1:20" s="22" customFormat="1" ht="41.25" customHeight="1">
      <c r="A6" s="12" t="s">
        <v>7</v>
      </c>
      <c r="B6" s="13" t="s">
        <v>31</v>
      </c>
      <c r="C6" s="205">
        <v>1856.8</v>
      </c>
      <c r="D6" s="205">
        <f>+C6</f>
        <v>1856.8</v>
      </c>
      <c r="E6" s="223">
        <f t="shared" ref="E6:E68" si="0">D6-C6</f>
        <v>0</v>
      </c>
      <c r="F6" s="205"/>
      <c r="G6" s="122"/>
      <c r="H6" s="113"/>
      <c r="I6" s="113"/>
      <c r="J6" s="113"/>
      <c r="K6" s="113"/>
      <c r="L6" s="113"/>
      <c r="M6" s="113"/>
      <c r="N6" s="118"/>
      <c r="O6" s="118"/>
      <c r="P6" s="118"/>
      <c r="Q6" s="118"/>
      <c r="R6" s="118"/>
      <c r="S6" s="118"/>
      <c r="T6" s="118"/>
    </row>
    <row r="7" spans="1:20" s="22" customFormat="1" ht="38.25" customHeight="1">
      <c r="A7" s="12" t="s">
        <v>10</v>
      </c>
      <c r="B7" s="13" t="s">
        <v>81</v>
      </c>
      <c r="C7" s="223">
        <f>SUM(C8:C21)</f>
        <v>128073.4</v>
      </c>
      <c r="D7" s="223">
        <f>SUM(D8:D21)</f>
        <v>122512.6</v>
      </c>
      <c r="E7" s="223">
        <f>D7-C7</f>
        <v>-5560.7999999999884</v>
      </c>
      <c r="F7" s="205"/>
      <c r="G7" s="122"/>
      <c r="H7" s="113"/>
      <c r="I7" s="113"/>
      <c r="J7" s="113"/>
      <c r="K7" s="113"/>
      <c r="L7" s="113"/>
      <c r="M7" s="113"/>
      <c r="N7" s="118"/>
      <c r="O7" s="118"/>
      <c r="P7" s="118"/>
      <c r="Q7" s="118"/>
      <c r="R7" s="118"/>
      <c r="S7" s="118"/>
      <c r="T7" s="118"/>
    </row>
    <row r="8" spans="1:20" s="58" customFormat="1" ht="17.25" customHeight="1">
      <c r="A8" s="61">
        <v>1</v>
      </c>
      <c r="B8" s="215" t="s">
        <v>116</v>
      </c>
      <c r="C8" s="216">
        <v>119265.9</v>
      </c>
      <c r="D8" s="217">
        <f>+'Dramakan hosqer'!D20</f>
        <v>113239.1</v>
      </c>
      <c r="E8" s="217">
        <f>D8-C8</f>
        <v>-6026.7999999999884</v>
      </c>
      <c r="F8" s="216"/>
      <c r="G8" s="102"/>
      <c r="H8" s="436"/>
      <c r="I8" s="436"/>
      <c r="J8" s="436"/>
      <c r="K8" s="436"/>
      <c r="L8" s="436"/>
      <c r="M8" s="436"/>
      <c r="N8" s="437"/>
      <c r="O8" s="437"/>
      <c r="P8" s="437"/>
      <c r="Q8" s="437"/>
      <c r="R8" s="437"/>
      <c r="S8" s="437"/>
      <c r="T8" s="437"/>
    </row>
    <row r="9" spans="1:20" s="58" customFormat="1" ht="17.25" hidden="1" customHeight="1">
      <c r="A9" s="61">
        <v>2</v>
      </c>
      <c r="B9" s="215" t="str">
        <f>+'Dramakan hosqer'!B21</f>
        <v>Այլ նպաստներ բյուջեից, որից՝</v>
      </c>
      <c r="C9" s="216"/>
      <c r="D9" s="217">
        <f>+'Dramakan hosqer'!D21</f>
        <v>0</v>
      </c>
      <c r="E9" s="217"/>
      <c r="F9" s="216"/>
      <c r="G9" s="102"/>
      <c r="H9" s="436"/>
      <c r="I9" s="436"/>
      <c r="J9" s="436"/>
      <c r="K9" s="436"/>
      <c r="L9" s="436"/>
      <c r="M9" s="436"/>
      <c r="N9" s="437"/>
      <c r="O9" s="437"/>
      <c r="P9" s="437"/>
      <c r="Q9" s="437"/>
      <c r="R9" s="437"/>
      <c r="S9" s="437"/>
      <c r="T9" s="437"/>
    </row>
    <row r="10" spans="1:20" ht="17.25" hidden="1" customHeight="1">
      <c r="A10" s="27">
        <v>2.1</v>
      </c>
      <c r="B10" s="438" t="str">
        <f>+'Dramakan hosqer'!B22</f>
        <v>կամավոր ատեստավորման գծով</v>
      </c>
      <c r="C10" s="206"/>
      <c r="D10" s="224">
        <f>+'Dramakan hosqer'!D22</f>
        <v>0</v>
      </c>
      <c r="E10" s="224"/>
      <c r="F10" s="206"/>
    </row>
    <row r="11" spans="1:20" s="58" customFormat="1" ht="38.25" customHeight="1">
      <c r="A11" s="439">
        <v>2</v>
      </c>
      <c r="B11" s="440" t="s">
        <v>188</v>
      </c>
      <c r="C11" s="441">
        <v>2832.5</v>
      </c>
      <c r="D11" s="217">
        <f>+'Dramakan hosqer'!D23</f>
        <v>2832.5</v>
      </c>
      <c r="E11" s="217">
        <f>D11-C11</f>
        <v>0</v>
      </c>
      <c r="F11" s="216"/>
      <c r="G11" s="102"/>
      <c r="H11" s="436"/>
      <c r="I11" s="436"/>
      <c r="J11" s="436"/>
      <c r="K11" s="436"/>
      <c r="L11" s="436"/>
      <c r="M11" s="436"/>
      <c r="N11" s="437"/>
      <c r="O11" s="437"/>
      <c r="P11" s="437"/>
      <c r="Q11" s="437"/>
      <c r="R11" s="437"/>
      <c r="S11" s="437"/>
      <c r="T11" s="437"/>
    </row>
    <row r="12" spans="1:20" s="58" customFormat="1" ht="39" customHeight="1">
      <c r="A12" s="61">
        <v>3</v>
      </c>
      <c r="B12" s="228" t="str">
        <f>+'Dramakan hosqer'!B24</f>
        <v>Վճարովի ծառայություններից (գեղագիտական ուսուցում)</v>
      </c>
      <c r="C12" s="216">
        <v>5960</v>
      </c>
      <c r="D12" s="217">
        <f>+'Dramakan hosqer'!D24</f>
        <v>6431</v>
      </c>
      <c r="E12" s="217">
        <f t="shared" si="0"/>
        <v>471</v>
      </c>
      <c r="F12" s="216"/>
      <c r="G12" s="102"/>
      <c r="H12" s="436"/>
      <c r="I12" s="436"/>
      <c r="J12" s="436"/>
      <c r="K12" s="436"/>
      <c r="L12" s="436"/>
      <c r="M12" s="436"/>
      <c r="N12" s="437"/>
      <c r="O12" s="437"/>
      <c r="P12" s="437"/>
      <c r="Q12" s="437"/>
      <c r="R12" s="437"/>
      <c r="S12" s="437"/>
      <c r="T12" s="437"/>
    </row>
    <row r="13" spans="1:20" s="58" customFormat="1" ht="17.25" hidden="1" customHeight="1">
      <c r="A13" s="61">
        <v>4</v>
      </c>
      <c r="B13" s="442" t="s">
        <v>52</v>
      </c>
      <c r="C13" s="216"/>
      <c r="D13" s="217">
        <f>+'Dramakan hosqer'!D25</f>
        <v>0</v>
      </c>
      <c r="E13" s="217">
        <f t="shared" si="0"/>
        <v>0</v>
      </c>
      <c r="F13" s="216"/>
      <c r="G13" s="102"/>
      <c r="H13" s="436"/>
      <c r="I13" s="436"/>
      <c r="J13" s="436"/>
      <c r="K13" s="436"/>
      <c r="L13" s="436"/>
      <c r="M13" s="436"/>
      <c r="N13" s="437"/>
      <c r="O13" s="437"/>
      <c r="P13" s="437"/>
      <c r="Q13" s="437"/>
      <c r="R13" s="437"/>
      <c r="S13" s="437"/>
      <c r="T13" s="437"/>
    </row>
    <row r="14" spans="1:20" s="58" customFormat="1" ht="17.25" hidden="1" customHeight="1">
      <c r="A14" s="61">
        <v>5</v>
      </c>
      <c r="B14" s="219" t="s">
        <v>62</v>
      </c>
      <c r="C14" s="216"/>
      <c r="D14" s="217">
        <f>+'Dramakan hosqer'!D26</f>
        <v>0</v>
      </c>
      <c r="E14" s="217">
        <f t="shared" si="0"/>
        <v>0</v>
      </c>
      <c r="F14" s="216"/>
      <c r="G14" s="102"/>
      <c r="H14" s="436"/>
      <c r="I14" s="436"/>
      <c r="J14" s="436"/>
      <c r="K14" s="436"/>
      <c r="L14" s="436"/>
      <c r="M14" s="436"/>
      <c r="N14" s="437"/>
      <c r="O14" s="437"/>
      <c r="P14" s="437"/>
      <c r="Q14" s="437"/>
      <c r="R14" s="437"/>
      <c r="S14" s="437"/>
      <c r="T14" s="437"/>
    </row>
    <row r="15" spans="1:20" s="58" customFormat="1" ht="17.25" hidden="1" customHeight="1">
      <c r="A15" s="61">
        <v>6</v>
      </c>
      <c r="B15" s="22" t="s">
        <v>187</v>
      </c>
      <c r="C15" s="216"/>
      <c r="D15" s="217">
        <f>+'Dramakan hosqer'!D27</f>
        <v>0</v>
      </c>
      <c r="E15" s="217">
        <f t="shared" si="0"/>
        <v>0</v>
      </c>
      <c r="F15" s="216"/>
      <c r="G15" s="102"/>
      <c r="H15" s="436"/>
      <c r="I15" s="436"/>
      <c r="J15" s="436"/>
      <c r="K15" s="436"/>
      <c r="L15" s="436"/>
      <c r="M15" s="436"/>
      <c r="N15" s="437"/>
      <c r="O15" s="437"/>
      <c r="P15" s="437"/>
      <c r="Q15" s="437"/>
      <c r="R15" s="437"/>
      <c r="S15" s="437"/>
      <c r="T15" s="437"/>
    </row>
    <row r="16" spans="1:20" s="58" customFormat="1" ht="17.25" hidden="1" customHeight="1">
      <c r="A16" s="61">
        <v>7</v>
      </c>
      <c r="B16" s="215" t="s">
        <v>8</v>
      </c>
      <c r="C16" s="216"/>
      <c r="D16" s="217">
        <v>0</v>
      </c>
      <c r="E16" s="217">
        <f t="shared" si="0"/>
        <v>0</v>
      </c>
      <c r="F16" s="216"/>
      <c r="G16" s="102"/>
      <c r="H16" s="436"/>
      <c r="I16" s="436"/>
      <c r="J16" s="436"/>
      <c r="K16" s="436"/>
      <c r="L16" s="436"/>
      <c r="M16" s="436"/>
      <c r="N16" s="437"/>
      <c r="O16" s="437"/>
      <c r="P16" s="437"/>
      <c r="Q16" s="437"/>
      <c r="R16" s="437"/>
      <c r="S16" s="437"/>
      <c r="T16" s="437"/>
    </row>
    <row r="17" spans="1:20" s="58" customFormat="1" ht="17.25" hidden="1" customHeight="1">
      <c r="A17" s="61">
        <v>9</v>
      </c>
      <c r="B17" s="215" t="s">
        <v>71</v>
      </c>
      <c r="C17" s="216"/>
      <c r="D17" s="217">
        <f>+'Dramakan hosqer'!D28</f>
        <v>0</v>
      </c>
      <c r="E17" s="217">
        <f t="shared" si="0"/>
        <v>0</v>
      </c>
      <c r="F17" s="216"/>
      <c r="G17" s="102"/>
      <c r="H17" s="436"/>
      <c r="I17" s="436"/>
      <c r="J17" s="436"/>
      <c r="K17" s="436"/>
      <c r="L17" s="436"/>
      <c r="M17" s="436"/>
      <c r="N17" s="437"/>
      <c r="O17" s="437"/>
      <c r="P17" s="437"/>
      <c r="Q17" s="437"/>
      <c r="R17" s="437"/>
      <c r="S17" s="437"/>
      <c r="T17" s="437"/>
    </row>
    <row r="18" spans="1:20" s="58" customFormat="1" ht="17.25" hidden="1" customHeight="1">
      <c r="A18" s="61">
        <v>10</v>
      </c>
      <c r="B18" s="215" t="s">
        <v>32</v>
      </c>
      <c r="C18" s="216"/>
      <c r="D18" s="217">
        <f>+'Dramakan hosqer'!D29</f>
        <v>0</v>
      </c>
      <c r="E18" s="217">
        <f t="shared" si="0"/>
        <v>0</v>
      </c>
      <c r="F18" s="216"/>
      <c r="G18" s="102"/>
      <c r="H18" s="436"/>
      <c r="I18" s="436"/>
      <c r="J18" s="436"/>
      <c r="K18" s="436"/>
      <c r="L18" s="436"/>
      <c r="M18" s="436"/>
      <c r="N18" s="437"/>
      <c r="O18" s="437"/>
      <c r="P18" s="437"/>
      <c r="Q18" s="437"/>
      <c r="R18" s="437"/>
      <c r="S18" s="437"/>
      <c r="T18" s="437"/>
    </row>
    <row r="19" spans="1:20" s="58" customFormat="1" ht="17.25" customHeight="1">
      <c r="A19" s="61">
        <v>4</v>
      </c>
      <c r="B19" s="215" t="s">
        <v>9</v>
      </c>
      <c r="C19" s="216">
        <v>15</v>
      </c>
      <c r="D19" s="217">
        <f>+'Dramakan hosqer'!D30</f>
        <v>10</v>
      </c>
      <c r="E19" s="217">
        <f>D19-C19</f>
        <v>-5</v>
      </c>
      <c r="F19" s="216"/>
      <c r="G19" s="102"/>
      <c r="H19" s="436"/>
      <c r="I19" s="436"/>
      <c r="J19" s="436"/>
      <c r="K19" s="436"/>
      <c r="L19" s="436"/>
      <c r="M19" s="436"/>
      <c r="N19" s="437"/>
      <c r="O19" s="437"/>
      <c r="P19" s="437"/>
      <c r="Q19" s="437"/>
      <c r="R19" s="437"/>
      <c r="S19" s="437"/>
      <c r="T19" s="437"/>
    </row>
    <row r="20" spans="1:20" s="58" customFormat="1" ht="17.25" hidden="1" customHeight="1">
      <c r="A20" s="61">
        <v>12</v>
      </c>
      <c r="B20" s="220"/>
      <c r="C20" s="216"/>
      <c r="D20" s="216">
        <f>+'Dramakan hosqer'!D31</f>
        <v>0</v>
      </c>
      <c r="E20" s="216">
        <f>D20-C20</f>
        <v>0</v>
      </c>
      <c r="F20" s="216"/>
      <c r="G20" s="102"/>
      <c r="H20" s="436"/>
      <c r="I20" s="436"/>
      <c r="J20" s="436"/>
      <c r="K20" s="436"/>
      <c r="L20" s="436"/>
      <c r="M20" s="436"/>
      <c r="N20" s="437"/>
      <c r="O20" s="437"/>
      <c r="P20" s="437"/>
      <c r="Q20" s="437"/>
      <c r="R20" s="437"/>
      <c r="S20" s="437"/>
      <c r="T20" s="437"/>
    </row>
    <row r="21" spans="1:20" s="58" customFormat="1" ht="17.25" hidden="1" customHeight="1">
      <c r="A21" s="61">
        <v>13</v>
      </c>
      <c r="B21" s="220"/>
      <c r="C21" s="216"/>
      <c r="D21" s="216">
        <f>+'Dramakan hosqer'!D32</f>
        <v>0</v>
      </c>
      <c r="E21" s="216">
        <f>D21-C21</f>
        <v>0</v>
      </c>
      <c r="F21" s="216"/>
      <c r="G21" s="102" t="s">
        <v>195</v>
      </c>
      <c r="H21" s="436"/>
      <c r="I21" s="436"/>
      <c r="J21" s="436"/>
      <c r="K21" s="436"/>
      <c r="L21" s="436"/>
      <c r="M21" s="436"/>
      <c r="N21" s="437"/>
      <c r="O21" s="437"/>
      <c r="P21" s="437"/>
      <c r="Q21" s="437"/>
      <c r="R21" s="437"/>
      <c r="S21" s="437"/>
      <c r="T21" s="437"/>
    </row>
    <row r="22" spans="1:20" s="22" customFormat="1" ht="36" customHeight="1">
      <c r="A22" s="12" t="s">
        <v>33</v>
      </c>
      <c r="B22" s="13" t="s">
        <v>82</v>
      </c>
      <c r="C22" s="223">
        <f>+C23+C67+C80</f>
        <v>128997.6</v>
      </c>
      <c r="D22" s="223">
        <f>+D23+D67+D80</f>
        <v>124369.4</v>
      </c>
      <c r="E22" s="223">
        <f t="shared" si="0"/>
        <v>-4628.2000000000116</v>
      </c>
      <c r="F22" s="205"/>
      <c r="G22" s="122"/>
      <c r="H22" s="113"/>
      <c r="I22" s="113"/>
      <c r="J22" s="113"/>
      <c r="K22" s="113"/>
      <c r="L22" s="113"/>
      <c r="M22" s="113"/>
      <c r="N22" s="118"/>
      <c r="O22" s="118"/>
      <c r="P22" s="118"/>
      <c r="Q22" s="118"/>
      <c r="R22" s="118"/>
      <c r="S22" s="118"/>
      <c r="T22" s="118"/>
    </row>
    <row r="23" spans="1:20" s="22" customFormat="1" ht="21" customHeight="1">
      <c r="A23" s="15" t="s">
        <v>55</v>
      </c>
      <c r="B23" s="13" t="s">
        <v>58</v>
      </c>
      <c r="C23" s="223">
        <f>SUM(C24,C28:C33,C37:C61,C65:C66)</f>
        <v>128497.60000000001</v>
      </c>
      <c r="D23" s="223">
        <f>SUM(D24,D28:D33,D37:D61,D65:D66)</f>
        <v>122873.59999999999</v>
      </c>
      <c r="E23" s="223">
        <f t="shared" si="0"/>
        <v>-5624.0000000000146</v>
      </c>
      <c r="F23" s="205"/>
      <c r="G23" s="122"/>
      <c r="H23" s="113"/>
      <c r="I23" s="113"/>
      <c r="J23" s="113"/>
      <c r="K23" s="113"/>
      <c r="L23" s="113"/>
      <c r="M23" s="113"/>
      <c r="N23" s="118"/>
      <c r="O23" s="118"/>
      <c r="P23" s="118"/>
      <c r="Q23" s="118"/>
      <c r="R23" s="118"/>
      <c r="S23" s="118"/>
      <c r="T23" s="118"/>
    </row>
    <row r="24" spans="1:20" s="58" customFormat="1" ht="18" customHeight="1">
      <c r="A24" s="61">
        <v>1</v>
      </c>
      <c r="B24" s="221" t="s">
        <v>11</v>
      </c>
      <c r="C24" s="216">
        <v>124520.2</v>
      </c>
      <c r="D24" s="217">
        <f>+'Dramakan hosqer'!D35</f>
        <v>118994.8</v>
      </c>
      <c r="E24" s="217">
        <f t="shared" si="0"/>
        <v>-5525.3999999999942</v>
      </c>
      <c r="F24" s="216"/>
      <c r="G24" s="102"/>
      <c r="H24" s="436"/>
      <c r="I24" s="436"/>
      <c r="J24" s="436"/>
      <c r="K24" s="436"/>
      <c r="L24" s="436"/>
      <c r="M24" s="436"/>
      <c r="N24" s="437"/>
      <c r="O24" s="437"/>
      <c r="P24" s="437"/>
      <c r="Q24" s="437"/>
      <c r="R24" s="437"/>
      <c r="S24" s="437"/>
      <c r="T24" s="437"/>
    </row>
    <row r="25" spans="1:20" ht="17.25" customHeight="1">
      <c r="A25" s="27">
        <v>1.1000000000000001</v>
      </c>
      <c r="B25" s="32" t="s">
        <v>117</v>
      </c>
      <c r="C25" s="206">
        <v>5127</v>
      </c>
      <c r="D25" s="224">
        <f>+'Dramakan hosqer'!D36</f>
        <v>5406.8</v>
      </c>
      <c r="E25" s="224">
        <f t="shared" si="0"/>
        <v>279.80000000000018</v>
      </c>
      <c r="F25" s="206"/>
    </row>
    <row r="26" spans="1:20" ht="18" customHeight="1">
      <c r="A26" s="27">
        <v>1.2</v>
      </c>
      <c r="B26" s="32" t="s">
        <v>12</v>
      </c>
      <c r="C26" s="206"/>
      <c r="D26" s="224">
        <f>+'Dramakan hosqer'!D37</f>
        <v>260</v>
      </c>
      <c r="E26" s="224">
        <f t="shared" si="0"/>
        <v>260</v>
      </c>
      <c r="F26" s="206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06"/>
      <c r="D27" s="224">
        <f>+'Dramakan hosqer'!D38</f>
        <v>0</v>
      </c>
      <c r="E27" s="224">
        <f t="shared" si="0"/>
        <v>0</v>
      </c>
      <c r="F27" s="206"/>
    </row>
    <row r="28" spans="1:20" s="58" customFormat="1" ht="18" customHeight="1">
      <c r="A28" s="61">
        <v>2</v>
      </c>
      <c r="B28" s="218" t="s">
        <v>14</v>
      </c>
      <c r="C28" s="216">
        <v>1544.6</v>
      </c>
      <c r="D28" s="217">
        <f>+'Dramakan hosqer'!D39</f>
        <v>1486.7</v>
      </c>
      <c r="E28" s="217">
        <f t="shared" si="0"/>
        <v>-57.899999999999864</v>
      </c>
      <c r="F28" s="216"/>
      <c r="G28" s="102"/>
      <c r="H28" s="436"/>
      <c r="I28" s="436"/>
      <c r="J28" s="436"/>
      <c r="K28" s="436"/>
      <c r="L28" s="436"/>
      <c r="M28" s="436"/>
      <c r="N28" s="437"/>
      <c r="O28" s="437"/>
      <c r="P28" s="437"/>
      <c r="Q28" s="437"/>
      <c r="R28" s="437"/>
      <c r="S28" s="437"/>
      <c r="T28" s="437"/>
    </row>
    <row r="29" spans="1:20" s="58" customFormat="1" ht="18" customHeight="1">
      <c r="A29" s="61">
        <v>3</v>
      </c>
      <c r="B29" s="218" t="s">
        <v>13</v>
      </c>
      <c r="C29" s="216">
        <v>323.60000000000002</v>
      </c>
      <c r="D29" s="217">
        <f>+'Dramakan hosqer'!D40</f>
        <v>366.5</v>
      </c>
      <c r="E29" s="217">
        <f t="shared" si="0"/>
        <v>42.899999999999977</v>
      </c>
      <c r="F29" s="216"/>
      <c r="G29" s="102"/>
      <c r="H29" s="436"/>
      <c r="I29" s="436"/>
      <c r="J29" s="436"/>
      <c r="K29" s="436"/>
      <c r="L29" s="436"/>
      <c r="M29" s="436"/>
      <c r="N29" s="437"/>
      <c r="O29" s="437"/>
      <c r="P29" s="437"/>
      <c r="Q29" s="437"/>
      <c r="R29" s="437"/>
      <c r="S29" s="437"/>
      <c r="T29" s="437"/>
    </row>
    <row r="30" spans="1:20" s="58" customFormat="1" ht="18" customHeight="1">
      <c r="A30" s="61">
        <v>4</v>
      </c>
      <c r="B30" s="218" t="s">
        <v>15</v>
      </c>
      <c r="C30" s="216">
        <v>80.8</v>
      </c>
      <c r="D30" s="217">
        <f>+'Dramakan hosqer'!D41</f>
        <v>37.700000000000003</v>
      </c>
      <c r="E30" s="217">
        <f t="shared" si="0"/>
        <v>-43.099999999999994</v>
      </c>
      <c r="F30" s="216"/>
      <c r="G30" s="102"/>
      <c r="H30" s="436"/>
      <c r="I30" s="436"/>
      <c r="J30" s="436"/>
      <c r="K30" s="436"/>
      <c r="L30" s="436"/>
      <c r="M30" s="436"/>
      <c r="N30" s="437"/>
      <c r="O30" s="437"/>
      <c r="P30" s="437"/>
      <c r="Q30" s="437"/>
      <c r="R30" s="437"/>
      <c r="S30" s="437"/>
      <c r="T30" s="437"/>
    </row>
    <row r="31" spans="1:20" s="58" customFormat="1" ht="18" customHeight="1">
      <c r="A31" s="61">
        <v>5</v>
      </c>
      <c r="B31" s="218" t="s">
        <v>16</v>
      </c>
      <c r="C31" s="216">
        <v>60.5</v>
      </c>
      <c r="D31" s="217">
        <f>+'Dramakan hosqer'!D42</f>
        <v>65</v>
      </c>
      <c r="E31" s="217">
        <f t="shared" si="0"/>
        <v>4.5</v>
      </c>
      <c r="F31" s="216"/>
      <c r="G31" s="102"/>
      <c r="H31" s="436"/>
      <c r="I31" s="436"/>
      <c r="J31" s="436"/>
      <c r="K31" s="436"/>
      <c r="L31" s="436"/>
      <c r="M31" s="436"/>
      <c r="N31" s="437"/>
      <c r="O31" s="437"/>
      <c r="P31" s="437"/>
      <c r="Q31" s="437"/>
      <c r="R31" s="437"/>
      <c r="S31" s="437"/>
      <c r="T31" s="437"/>
    </row>
    <row r="32" spans="1:20" s="58" customFormat="1" ht="16.5" customHeight="1">
      <c r="A32" s="61">
        <v>6</v>
      </c>
      <c r="B32" s="218" t="s">
        <v>17</v>
      </c>
      <c r="C32" s="216"/>
      <c r="D32" s="217">
        <f>+'Dramakan hosqer'!D43</f>
        <v>20</v>
      </c>
      <c r="E32" s="217">
        <f t="shared" si="0"/>
        <v>20</v>
      </c>
      <c r="F32" s="216"/>
      <c r="G32" s="443"/>
      <c r="H32" s="444"/>
      <c r="I32" s="444"/>
      <c r="J32" s="436"/>
      <c r="K32" s="436"/>
      <c r="L32" s="436"/>
      <c r="M32" s="436"/>
      <c r="N32" s="437"/>
      <c r="O32" s="437"/>
      <c r="P32" s="437"/>
      <c r="Q32" s="437"/>
      <c r="R32" s="437"/>
      <c r="S32" s="437"/>
      <c r="T32" s="437"/>
    </row>
    <row r="33" spans="1:20" s="58" customFormat="1" ht="17.25">
      <c r="A33" s="61">
        <v>7</v>
      </c>
      <c r="B33" s="218" t="s">
        <v>18</v>
      </c>
      <c r="C33" s="217">
        <f>SUM(C34:C36)</f>
        <v>395.2</v>
      </c>
      <c r="D33" s="217">
        <f>SUM(D34:D36)</f>
        <v>395.2</v>
      </c>
      <c r="E33" s="217">
        <f t="shared" si="0"/>
        <v>0</v>
      </c>
      <c r="F33" s="216"/>
      <c r="G33" s="102"/>
      <c r="H33" s="436"/>
      <c r="I33" s="436"/>
      <c r="J33" s="436"/>
      <c r="K33" s="436"/>
      <c r="L33" s="436"/>
      <c r="M33" s="436"/>
      <c r="N33" s="437"/>
      <c r="O33" s="437"/>
      <c r="P33" s="437"/>
      <c r="Q33" s="437"/>
      <c r="R33" s="437"/>
      <c r="S33" s="437"/>
      <c r="T33" s="437"/>
    </row>
    <row r="34" spans="1:20" ht="18" customHeight="1">
      <c r="A34" s="27">
        <v>7.1</v>
      </c>
      <c r="B34" s="32" t="s">
        <v>19</v>
      </c>
      <c r="C34" s="206">
        <v>115.2</v>
      </c>
      <c r="D34" s="224">
        <f>+'Dramakan hosqer'!D45</f>
        <v>115.2</v>
      </c>
      <c r="E34" s="224">
        <f t="shared" si="0"/>
        <v>0</v>
      </c>
      <c r="F34" s="206"/>
    </row>
    <row r="35" spans="1:20" s="34" customFormat="1" ht="18" customHeight="1">
      <c r="A35" s="27">
        <v>7.2</v>
      </c>
      <c r="B35" s="32" t="s">
        <v>20</v>
      </c>
      <c r="C35" s="206">
        <v>100</v>
      </c>
      <c r="D35" s="224">
        <f>+'Dramakan hosqer'!D46</f>
        <v>100</v>
      </c>
      <c r="E35" s="224">
        <f t="shared" si="0"/>
        <v>0</v>
      </c>
      <c r="F35" s="206"/>
      <c r="G35" s="445"/>
      <c r="H35" s="446"/>
      <c r="I35" s="446"/>
      <c r="J35" s="446"/>
      <c r="K35" s="446"/>
      <c r="L35" s="446"/>
      <c r="M35" s="446"/>
      <c r="N35" s="447"/>
      <c r="O35" s="447"/>
      <c r="P35" s="447"/>
      <c r="Q35" s="447"/>
      <c r="R35" s="447"/>
      <c r="S35" s="447"/>
      <c r="T35" s="447"/>
    </row>
    <row r="36" spans="1:20" ht="18" customHeight="1">
      <c r="A36" s="27">
        <v>7.3</v>
      </c>
      <c r="B36" s="32" t="s">
        <v>21</v>
      </c>
      <c r="C36" s="206">
        <v>180</v>
      </c>
      <c r="D36" s="224">
        <f>+'Dramakan hosqer'!D47</f>
        <v>180</v>
      </c>
      <c r="E36" s="224">
        <f t="shared" si="0"/>
        <v>0</v>
      </c>
      <c r="F36" s="206"/>
      <c r="I36" s="448"/>
    </row>
    <row r="37" spans="1:20" s="58" customFormat="1" ht="18" customHeight="1">
      <c r="A37" s="61">
        <v>8</v>
      </c>
      <c r="B37" s="218" t="s">
        <v>22</v>
      </c>
      <c r="C37" s="216">
        <v>15</v>
      </c>
      <c r="D37" s="217">
        <f>+'Dramakan hosqer'!D48</f>
        <v>10</v>
      </c>
      <c r="E37" s="217">
        <f t="shared" si="0"/>
        <v>-5</v>
      </c>
      <c r="F37" s="216"/>
      <c r="G37" s="102"/>
      <c r="H37" s="436"/>
      <c r="I37" s="436"/>
      <c r="J37" s="436"/>
      <c r="K37" s="436"/>
      <c r="L37" s="436"/>
      <c r="M37" s="436"/>
      <c r="N37" s="437"/>
      <c r="O37" s="437"/>
      <c r="P37" s="437"/>
      <c r="Q37" s="437"/>
      <c r="R37" s="437"/>
      <c r="S37" s="437"/>
      <c r="T37" s="437"/>
    </row>
    <row r="38" spans="1:20" s="58" customFormat="1" ht="18" customHeight="1">
      <c r="A38" s="61">
        <v>9</v>
      </c>
      <c r="B38" s="218" t="s">
        <v>29</v>
      </c>
      <c r="C38" s="216">
        <v>120</v>
      </c>
      <c r="D38" s="217">
        <f>+'Dramakan hosqer'!D49</f>
        <v>120</v>
      </c>
      <c r="E38" s="217">
        <f t="shared" si="0"/>
        <v>0</v>
      </c>
      <c r="F38" s="216"/>
      <c r="G38" s="6"/>
      <c r="H38" s="436"/>
      <c r="I38" s="436"/>
      <c r="J38" s="436"/>
      <c r="K38" s="436"/>
      <c r="L38" s="436"/>
      <c r="M38" s="436"/>
      <c r="N38" s="437"/>
      <c r="O38" s="437"/>
      <c r="P38" s="437"/>
      <c r="Q38" s="437"/>
      <c r="R38" s="437"/>
      <c r="S38" s="437"/>
      <c r="T38" s="437"/>
    </row>
    <row r="39" spans="1:20" s="58" customFormat="1" ht="18" customHeight="1">
      <c r="A39" s="61">
        <v>10</v>
      </c>
      <c r="B39" s="218" t="s">
        <v>23</v>
      </c>
      <c r="C39" s="216">
        <v>130</v>
      </c>
      <c r="D39" s="217">
        <f>+'Dramakan hosqer'!D50</f>
        <v>130</v>
      </c>
      <c r="E39" s="217">
        <f t="shared" si="0"/>
        <v>0</v>
      </c>
      <c r="F39" s="216"/>
      <c r="G39" s="102"/>
      <c r="H39" s="436"/>
      <c r="I39" s="436"/>
      <c r="J39" s="436"/>
      <c r="K39" s="436"/>
      <c r="L39" s="436"/>
      <c r="M39" s="436"/>
      <c r="N39" s="437"/>
      <c r="O39" s="437"/>
      <c r="P39" s="437"/>
      <c r="Q39" s="437"/>
      <c r="R39" s="437"/>
      <c r="S39" s="437"/>
      <c r="T39" s="437"/>
    </row>
    <row r="40" spans="1:20" s="58" customFormat="1" ht="37.5" customHeight="1">
      <c r="A40" s="61">
        <v>11</v>
      </c>
      <c r="B40" s="222" t="s">
        <v>74</v>
      </c>
      <c r="C40" s="216">
        <v>98</v>
      </c>
      <c r="D40" s="217">
        <f>+'Dramakan hosqer'!D51</f>
        <v>98</v>
      </c>
      <c r="E40" s="217">
        <f t="shared" si="0"/>
        <v>0</v>
      </c>
      <c r="F40" s="216"/>
      <c r="G40" s="102"/>
      <c r="H40" s="436"/>
      <c r="I40" s="436"/>
      <c r="J40" s="436"/>
      <c r="K40" s="436"/>
      <c r="L40" s="436"/>
      <c r="M40" s="436"/>
      <c r="N40" s="437"/>
      <c r="O40" s="437"/>
      <c r="P40" s="437"/>
      <c r="Q40" s="437"/>
      <c r="R40" s="437"/>
      <c r="S40" s="437"/>
      <c r="T40" s="437"/>
    </row>
    <row r="41" spans="1:20" s="58" customFormat="1" ht="18" customHeight="1">
      <c r="A41" s="61">
        <v>12</v>
      </c>
      <c r="B41" s="218" t="s">
        <v>47</v>
      </c>
      <c r="C41" s="216">
        <v>100</v>
      </c>
      <c r="D41" s="217">
        <f>+'Dramakan hosqer'!D52</f>
        <v>100</v>
      </c>
      <c r="E41" s="217">
        <f t="shared" si="0"/>
        <v>0</v>
      </c>
      <c r="F41" s="216"/>
      <c r="G41" s="102"/>
      <c r="H41" s="436"/>
      <c r="I41" s="436"/>
      <c r="J41" s="436"/>
      <c r="K41" s="436"/>
      <c r="L41" s="436"/>
      <c r="M41" s="436"/>
      <c r="N41" s="437"/>
      <c r="O41" s="437"/>
      <c r="P41" s="437"/>
      <c r="Q41" s="437"/>
      <c r="R41" s="437"/>
      <c r="S41" s="437"/>
      <c r="T41" s="437"/>
    </row>
    <row r="42" spans="1:20" s="58" customFormat="1" ht="18" hidden="1" customHeight="1">
      <c r="A42" s="61">
        <v>13</v>
      </c>
      <c r="B42" s="218" t="s">
        <v>118</v>
      </c>
      <c r="C42" s="216"/>
      <c r="D42" s="217">
        <f>+'Dramakan hosqer'!D53</f>
        <v>0</v>
      </c>
      <c r="E42" s="217">
        <f t="shared" si="0"/>
        <v>0</v>
      </c>
      <c r="F42" s="216"/>
      <c r="G42" s="102"/>
      <c r="H42" s="436"/>
      <c r="I42" s="436"/>
      <c r="J42" s="436"/>
      <c r="K42" s="436"/>
      <c r="L42" s="436"/>
      <c r="M42" s="436"/>
      <c r="N42" s="437"/>
      <c r="O42" s="437"/>
      <c r="P42" s="437"/>
      <c r="Q42" s="437"/>
      <c r="R42" s="437"/>
      <c r="S42" s="437"/>
      <c r="T42" s="437"/>
    </row>
    <row r="43" spans="1:20" s="58" customFormat="1" ht="18" hidden="1" customHeight="1">
      <c r="A43" s="61">
        <v>14</v>
      </c>
      <c r="B43" s="218" t="s">
        <v>119</v>
      </c>
      <c r="C43" s="216"/>
      <c r="D43" s="217">
        <f>+'Dramakan hosqer'!D54</f>
        <v>0</v>
      </c>
      <c r="E43" s="217">
        <f t="shared" si="0"/>
        <v>0</v>
      </c>
      <c r="F43" s="216"/>
      <c r="G43" s="102"/>
      <c r="H43" s="436"/>
      <c r="I43" s="436"/>
      <c r="J43" s="436"/>
      <c r="K43" s="436"/>
      <c r="L43" s="436"/>
      <c r="M43" s="436"/>
      <c r="N43" s="437"/>
      <c r="O43" s="437"/>
      <c r="P43" s="437"/>
      <c r="Q43" s="437"/>
      <c r="R43" s="437"/>
      <c r="S43" s="437"/>
      <c r="T43" s="437"/>
    </row>
    <row r="44" spans="1:20" s="58" customFormat="1" ht="18" customHeight="1">
      <c r="A44" s="61">
        <v>13</v>
      </c>
      <c r="B44" s="218" t="s">
        <v>24</v>
      </c>
      <c r="C44" s="216">
        <v>100</v>
      </c>
      <c r="D44" s="217">
        <f>+'Dramakan hosqer'!D55</f>
        <v>50</v>
      </c>
      <c r="E44" s="217">
        <f t="shared" si="0"/>
        <v>-50</v>
      </c>
      <c r="F44" s="216"/>
      <c r="G44" s="102"/>
      <c r="H44" s="436"/>
      <c r="I44" s="436"/>
      <c r="J44" s="436"/>
      <c r="K44" s="436"/>
      <c r="L44" s="436"/>
      <c r="M44" s="436"/>
      <c r="N44" s="437"/>
      <c r="O44" s="437"/>
      <c r="P44" s="437"/>
      <c r="Q44" s="437"/>
      <c r="R44" s="437"/>
      <c r="S44" s="437"/>
      <c r="T44" s="437"/>
    </row>
    <row r="45" spans="1:20" s="58" customFormat="1" ht="18" customHeight="1">
      <c r="A45" s="61">
        <v>14</v>
      </c>
      <c r="B45" s="218" t="s">
        <v>25</v>
      </c>
      <c r="C45" s="216">
        <v>97.5</v>
      </c>
      <c r="D45" s="217">
        <f>+'Dramakan hosqer'!D56</f>
        <v>97.5</v>
      </c>
      <c r="E45" s="217">
        <f t="shared" si="0"/>
        <v>0</v>
      </c>
      <c r="F45" s="216"/>
      <c r="G45" s="102"/>
      <c r="H45" s="436"/>
      <c r="I45" s="436"/>
      <c r="J45" s="436"/>
      <c r="K45" s="436"/>
      <c r="L45" s="436"/>
      <c r="M45" s="436"/>
      <c r="N45" s="437"/>
      <c r="O45" s="437"/>
      <c r="P45" s="437"/>
      <c r="Q45" s="437"/>
      <c r="R45" s="437"/>
      <c r="S45" s="437"/>
      <c r="T45" s="437"/>
    </row>
    <row r="46" spans="1:20" s="58" customFormat="1" ht="18" hidden="1" customHeight="1">
      <c r="A46" s="61">
        <v>17</v>
      </c>
      <c r="B46" s="218" t="s">
        <v>66</v>
      </c>
      <c r="C46" s="216"/>
      <c r="D46" s="217">
        <f>+'Dramakan hosqer'!D57</f>
        <v>0</v>
      </c>
      <c r="E46" s="217">
        <f t="shared" si="0"/>
        <v>0</v>
      </c>
      <c r="F46" s="216"/>
      <c r="G46" s="102"/>
      <c r="H46" s="436"/>
      <c r="I46" s="436"/>
      <c r="J46" s="436"/>
      <c r="K46" s="436"/>
      <c r="L46" s="436"/>
      <c r="M46" s="436"/>
      <c r="N46" s="437"/>
      <c r="O46" s="437"/>
      <c r="P46" s="437"/>
      <c r="Q46" s="437"/>
      <c r="R46" s="437"/>
      <c r="S46" s="437"/>
      <c r="T46" s="437"/>
    </row>
    <row r="47" spans="1:20" s="58" customFormat="1" ht="27" hidden="1" customHeight="1">
      <c r="A47" s="61">
        <v>18</v>
      </c>
      <c r="B47" s="228" t="s">
        <v>53</v>
      </c>
      <c r="C47" s="216"/>
      <c r="D47" s="217">
        <f>+'Dramakan hosqer'!D58</f>
        <v>0</v>
      </c>
      <c r="E47" s="217">
        <f t="shared" si="0"/>
        <v>0</v>
      </c>
      <c r="F47" s="216"/>
      <c r="G47" s="102"/>
      <c r="H47" s="436"/>
      <c r="I47" s="436"/>
      <c r="J47" s="436"/>
      <c r="K47" s="436"/>
      <c r="L47" s="436"/>
      <c r="M47" s="436"/>
      <c r="N47" s="437"/>
      <c r="O47" s="437"/>
      <c r="P47" s="437"/>
      <c r="Q47" s="437"/>
      <c r="R47" s="437"/>
      <c r="S47" s="437"/>
      <c r="T47" s="437"/>
    </row>
    <row r="48" spans="1:20" s="58" customFormat="1" ht="24.75" hidden="1" customHeight="1">
      <c r="A48" s="61">
        <v>19</v>
      </c>
      <c r="B48" s="228" t="s">
        <v>44</v>
      </c>
      <c r="C48" s="216"/>
      <c r="D48" s="217">
        <f>+'Dramakan hosqer'!D59</f>
        <v>0</v>
      </c>
      <c r="E48" s="217">
        <f t="shared" si="0"/>
        <v>0</v>
      </c>
      <c r="F48" s="216"/>
      <c r="G48" s="102"/>
      <c r="H48" s="436"/>
      <c r="I48" s="436"/>
      <c r="J48" s="436"/>
      <c r="K48" s="436"/>
      <c r="L48" s="436"/>
      <c r="M48" s="436"/>
      <c r="N48" s="437"/>
      <c r="O48" s="437"/>
      <c r="P48" s="437"/>
      <c r="Q48" s="437"/>
      <c r="R48" s="437"/>
      <c r="S48" s="437"/>
      <c r="T48" s="437"/>
    </row>
    <row r="49" spans="1:20" s="58" customFormat="1" ht="38.25" customHeight="1">
      <c r="A49" s="61">
        <v>15</v>
      </c>
      <c r="B49" s="228" t="s">
        <v>75</v>
      </c>
      <c r="C49" s="216">
        <v>80</v>
      </c>
      <c r="D49" s="217">
        <f>+'Dramakan hosqer'!D60</f>
        <v>80</v>
      </c>
      <c r="E49" s="217">
        <f t="shared" si="0"/>
        <v>0</v>
      </c>
      <c r="F49" s="216"/>
      <c r="G49" s="102"/>
      <c r="H49" s="436"/>
      <c r="I49" s="436"/>
      <c r="J49" s="436"/>
      <c r="K49" s="436"/>
      <c r="L49" s="436"/>
      <c r="M49" s="436"/>
      <c r="N49" s="437"/>
      <c r="O49" s="437"/>
      <c r="P49" s="437"/>
      <c r="Q49" s="437"/>
      <c r="R49" s="437"/>
      <c r="S49" s="437"/>
      <c r="T49" s="437"/>
    </row>
    <row r="50" spans="1:20" s="58" customFormat="1" ht="36.75" customHeight="1">
      <c r="A50" s="61">
        <v>16</v>
      </c>
      <c r="B50" s="228" t="s">
        <v>76</v>
      </c>
      <c r="C50" s="216">
        <v>105</v>
      </c>
      <c r="D50" s="217">
        <f>+'Dramakan hosqer'!D61</f>
        <v>95</v>
      </c>
      <c r="E50" s="217">
        <f t="shared" si="0"/>
        <v>-10</v>
      </c>
      <c r="F50" s="216"/>
      <c r="G50" s="6"/>
      <c r="H50" s="436"/>
      <c r="I50" s="436"/>
      <c r="J50" s="436"/>
      <c r="K50" s="436"/>
      <c r="L50" s="436"/>
      <c r="M50" s="436"/>
      <c r="N50" s="437"/>
      <c r="O50" s="437"/>
      <c r="P50" s="437"/>
      <c r="Q50" s="437"/>
      <c r="R50" s="437"/>
      <c r="S50" s="437"/>
      <c r="T50" s="437"/>
    </row>
    <row r="51" spans="1:20" s="58" customFormat="1" ht="18" customHeight="1">
      <c r="A51" s="61">
        <v>17</v>
      </c>
      <c r="B51" s="218" t="s">
        <v>45</v>
      </c>
      <c r="C51" s="216">
        <v>3</v>
      </c>
      <c r="D51" s="217">
        <f>+'Dramakan hosqer'!D62</f>
        <v>3</v>
      </c>
      <c r="E51" s="217">
        <f t="shared" si="0"/>
        <v>0</v>
      </c>
      <c r="F51" s="216"/>
      <c r="G51" s="102"/>
      <c r="H51" s="436"/>
      <c r="I51" s="436"/>
      <c r="J51" s="436"/>
      <c r="K51" s="436"/>
      <c r="L51" s="436"/>
      <c r="M51" s="436"/>
      <c r="N51" s="437"/>
      <c r="O51" s="437"/>
      <c r="P51" s="437"/>
      <c r="Q51" s="437"/>
      <c r="R51" s="437"/>
      <c r="S51" s="437"/>
      <c r="T51" s="437"/>
    </row>
    <row r="52" spans="1:20" s="58" customFormat="1" ht="18" hidden="1" customHeight="1">
      <c r="A52" s="61">
        <v>23</v>
      </c>
      <c r="B52" s="218" t="s">
        <v>120</v>
      </c>
      <c r="C52" s="216"/>
      <c r="D52" s="217">
        <f>+'Dramakan hosqer'!D63</f>
        <v>0</v>
      </c>
      <c r="E52" s="217">
        <f t="shared" si="0"/>
        <v>0</v>
      </c>
      <c r="F52" s="216"/>
      <c r="G52" s="102"/>
      <c r="H52" s="436"/>
      <c r="I52" s="436"/>
      <c r="J52" s="436"/>
      <c r="K52" s="436"/>
      <c r="L52" s="436"/>
      <c r="M52" s="436"/>
      <c r="N52" s="437"/>
      <c r="O52" s="437"/>
      <c r="P52" s="437"/>
      <c r="Q52" s="437"/>
      <c r="R52" s="437"/>
      <c r="S52" s="437"/>
      <c r="T52" s="437"/>
    </row>
    <row r="53" spans="1:20" s="58" customFormat="1" ht="18" hidden="1" customHeight="1">
      <c r="A53" s="61">
        <v>24</v>
      </c>
      <c r="B53" s="218" t="s">
        <v>46</v>
      </c>
      <c r="C53" s="216"/>
      <c r="D53" s="217">
        <f>+'Dramakan hosqer'!D64</f>
        <v>0</v>
      </c>
      <c r="E53" s="217">
        <f t="shared" si="0"/>
        <v>0</v>
      </c>
      <c r="F53" s="216"/>
      <c r="G53" s="102"/>
      <c r="H53" s="436"/>
      <c r="I53" s="436"/>
      <c r="J53" s="436"/>
      <c r="K53" s="436"/>
      <c r="L53" s="436"/>
      <c r="M53" s="436"/>
      <c r="N53" s="437"/>
      <c r="O53" s="437"/>
      <c r="P53" s="437"/>
      <c r="Q53" s="437"/>
      <c r="R53" s="437"/>
      <c r="S53" s="437"/>
      <c r="T53" s="437"/>
    </row>
    <row r="54" spans="1:20" s="58" customFormat="1" ht="18" hidden="1" customHeight="1">
      <c r="A54" s="61">
        <v>25</v>
      </c>
      <c r="B54" s="218" t="s">
        <v>63</v>
      </c>
      <c r="C54" s="216"/>
      <c r="D54" s="217">
        <f>+'Dramakan hosqer'!D65</f>
        <v>0</v>
      </c>
      <c r="E54" s="217">
        <f t="shared" si="0"/>
        <v>0</v>
      </c>
      <c r="F54" s="216"/>
      <c r="G54" s="102"/>
      <c r="H54" s="436"/>
      <c r="I54" s="436"/>
      <c r="J54" s="436"/>
      <c r="K54" s="436"/>
      <c r="L54" s="436"/>
      <c r="M54" s="436"/>
      <c r="N54" s="437"/>
      <c r="O54" s="437"/>
      <c r="P54" s="437"/>
      <c r="Q54" s="437"/>
      <c r="R54" s="437"/>
      <c r="S54" s="437"/>
      <c r="T54" s="437"/>
    </row>
    <row r="55" spans="1:20" s="58" customFormat="1" ht="18" hidden="1" customHeight="1">
      <c r="A55" s="61">
        <v>26</v>
      </c>
      <c r="B55" s="219" t="s">
        <v>190</v>
      </c>
      <c r="C55" s="216"/>
      <c r="D55" s="217">
        <f>+'Dramakan hosqer'!D66</f>
        <v>0</v>
      </c>
      <c r="E55" s="217">
        <f>D55-C55</f>
        <v>0</v>
      </c>
      <c r="F55" s="216"/>
      <c r="G55" s="102"/>
      <c r="H55" s="436"/>
      <c r="I55" s="436"/>
      <c r="J55" s="436"/>
      <c r="K55" s="436"/>
      <c r="L55" s="436"/>
      <c r="M55" s="436"/>
      <c r="N55" s="437"/>
      <c r="O55" s="437"/>
      <c r="P55" s="437"/>
      <c r="Q55" s="437"/>
      <c r="R55" s="437"/>
      <c r="S55" s="437"/>
      <c r="T55" s="437"/>
    </row>
    <row r="56" spans="1:20" s="58" customFormat="1" ht="18" customHeight="1">
      <c r="A56" s="61">
        <v>18</v>
      </c>
      <c r="B56" s="219" t="s">
        <v>191</v>
      </c>
      <c r="C56" s="216">
        <v>300</v>
      </c>
      <c r="D56" s="217">
        <f>+'Dramakan hosqer'!D67</f>
        <v>300</v>
      </c>
      <c r="E56" s="217">
        <f>D56-C56</f>
        <v>0</v>
      </c>
      <c r="F56" s="216"/>
      <c r="G56" s="102"/>
      <c r="H56" s="436"/>
      <c r="I56" s="436"/>
      <c r="J56" s="436"/>
      <c r="K56" s="436"/>
      <c r="L56" s="436"/>
      <c r="M56" s="436"/>
      <c r="N56" s="437"/>
      <c r="O56" s="437"/>
      <c r="P56" s="437"/>
      <c r="Q56" s="437"/>
      <c r="R56" s="437"/>
      <c r="S56" s="437"/>
      <c r="T56" s="437"/>
    </row>
    <row r="57" spans="1:20" s="58" customFormat="1" ht="18" hidden="1" customHeight="1">
      <c r="A57" s="61">
        <v>28</v>
      </c>
      <c r="B57" s="218"/>
      <c r="C57" s="216"/>
      <c r="D57" s="217">
        <f>+'Dramakan hosqer'!D68</f>
        <v>0</v>
      </c>
      <c r="E57" s="217">
        <f t="shared" si="0"/>
        <v>0</v>
      </c>
      <c r="F57" s="216"/>
      <c r="G57" s="102"/>
      <c r="H57" s="436"/>
      <c r="I57" s="436"/>
      <c r="J57" s="436"/>
      <c r="K57" s="436"/>
      <c r="L57" s="436"/>
      <c r="M57" s="436"/>
      <c r="N57" s="437"/>
      <c r="O57" s="437"/>
      <c r="P57" s="437"/>
      <c r="Q57" s="437"/>
      <c r="R57" s="437"/>
      <c r="S57" s="437"/>
      <c r="T57" s="437"/>
    </row>
    <row r="58" spans="1:20" s="58" customFormat="1" ht="18" hidden="1" customHeight="1">
      <c r="A58" s="61">
        <v>29</v>
      </c>
      <c r="B58" s="218"/>
      <c r="C58" s="216"/>
      <c r="D58" s="217">
        <f>+'Dramakan hosqer'!D69</f>
        <v>0</v>
      </c>
      <c r="E58" s="217">
        <f t="shared" si="0"/>
        <v>0</v>
      </c>
      <c r="F58" s="216"/>
      <c r="G58" s="102"/>
      <c r="H58" s="436"/>
      <c r="I58" s="436"/>
      <c r="J58" s="436"/>
      <c r="K58" s="436"/>
      <c r="L58" s="436"/>
      <c r="M58" s="436"/>
      <c r="N58" s="437"/>
      <c r="O58" s="437"/>
      <c r="P58" s="437"/>
      <c r="Q58" s="437"/>
      <c r="R58" s="437"/>
      <c r="S58" s="437"/>
      <c r="T58" s="437"/>
    </row>
    <row r="59" spans="1:20" s="58" customFormat="1" ht="18" hidden="1" customHeight="1">
      <c r="A59" s="61">
        <v>30</v>
      </c>
      <c r="B59" s="220"/>
      <c r="C59" s="216"/>
      <c r="D59" s="216">
        <f>+'Dramakan hosqer'!D70</f>
        <v>0</v>
      </c>
      <c r="E59" s="216">
        <f>D59-C59</f>
        <v>0</v>
      </c>
      <c r="F59" s="216"/>
      <c r="G59" s="102"/>
      <c r="H59" s="436"/>
      <c r="I59" s="436"/>
      <c r="J59" s="436"/>
      <c r="K59" s="436"/>
      <c r="L59" s="436"/>
      <c r="M59" s="436"/>
      <c r="N59" s="437"/>
      <c r="O59" s="437"/>
      <c r="P59" s="437"/>
      <c r="Q59" s="437"/>
      <c r="R59" s="437"/>
      <c r="S59" s="437"/>
      <c r="T59" s="437"/>
    </row>
    <row r="60" spans="1:20" s="58" customFormat="1" ht="18" hidden="1" customHeight="1">
      <c r="A60" s="61">
        <v>31</v>
      </c>
      <c r="B60" s="220"/>
      <c r="C60" s="216"/>
      <c r="D60" s="216">
        <f>+'Dramakan hosqer'!D71</f>
        <v>0</v>
      </c>
      <c r="E60" s="216">
        <f>D60-C60</f>
        <v>0</v>
      </c>
      <c r="F60" s="216"/>
      <c r="G60" s="102" t="s">
        <v>194</v>
      </c>
      <c r="H60" s="436"/>
      <c r="I60" s="436"/>
      <c r="J60" s="436"/>
      <c r="K60" s="436"/>
      <c r="L60" s="436"/>
      <c r="M60" s="436"/>
      <c r="N60" s="437"/>
      <c r="O60" s="437"/>
      <c r="P60" s="437"/>
      <c r="Q60" s="437"/>
      <c r="R60" s="437"/>
      <c r="S60" s="437"/>
      <c r="T60" s="437"/>
    </row>
    <row r="61" spans="1:20" s="58" customFormat="1" ht="36.75" hidden="1" customHeight="1">
      <c r="A61" s="61">
        <v>32</v>
      </c>
      <c r="B61" s="449" t="s">
        <v>34</v>
      </c>
      <c r="C61" s="217">
        <f>SUM(C62:C64)</f>
        <v>0</v>
      </c>
      <c r="D61" s="217">
        <f>SUM(D62:D64)</f>
        <v>0</v>
      </c>
      <c r="E61" s="216">
        <f>D61-C61</f>
        <v>0</v>
      </c>
      <c r="F61" s="216"/>
      <c r="G61" s="102"/>
      <c r="H61" s="436"/>
      <c r="I61" s="436"/>
      <c r="J61" s="436"/>
      <c r="K61" s="436"/>
      <c r="L61" s="436"/>
      <c r="M61" s="436"/>
      <c r="N61" s="437"/>
      <c r="O61" s="437"/>
      <c r="P61" s="437"/>
      <c r="Q61" s="437"/>
      <c r="R61" s="437"/>
      <c r="S61" s="437"/>
      <c r="T61" s="437"/>
    </row>
    <row r="62" spans="1:20" s="143" customFormat="1" ht="18" hidden="1" customHeight="1">
      <c r="A62" s="14">
        <v>32.1</v>
      </c>
      <c r="B62" s="450" t="s">
        <v>35</v>
      </c>
      <c r="C62" s="206"/>
      <c r="D62" s="224">
        <f>+'Dramakan hosqer'!D73</f>
        <v>0</v>
      </c>
      <c r="E62" s="206">
        <f>D62-C62</f>
        <v>0</v>
      </c>
      <c r="F62" s="206"/>
      <c r="G62" s="451"/>
      <c r="H62" s="146"/>
      <c r="I62" s="146"/>
      <c r="J62" s="146"/>
      <c r="K62" s="146"/>
      <c r="L62" s="146"/>
      <c r="M62" s="146"/>
      <c r="N62" s="452"/>
      <c r="O62" s="452"/>
      <c r="P62" s="452"/>
      <c r="Q62" s="452"/>
      <c r="R62" s="452"/>
      <c r="S62" s="452"/>
      <c r="T62" s="452"/>
    </row>
    <row r="63" spans="1:20" s="143" customFormat="1" ht="18.75" hidden="1" customHeight="1">
      <c r="A63" s="14">
        <v>32.200000000000003</v>
      </c>
      <c r="B63" s="450" t="s">
        <v>48</v>
      </c>
      <c r="C63" s="206"/>
      <c r="D63" s="224">
        <f>+'Dramakan hosqer'!D74</f>
        <v>0</v>
      </c>
      <c r="E63" s="224">
        <f t="shared" si="0"/>
        <v>0</v>
      </c>
      <c r="F63" s="206"/>
      <c r="G63" s="451"/>
      <c r="H63" s="146"/>
      <c r="I63" s="146"/>
      <c r="J63" s="146"/>
      <c r="K63" s="146"/>
      <c r="L63" s="146"/>
      <c r="M63" s="146"/>
      <c r="N63" s="452"/>
      <c r="O63" s="452"/>
      <c r="P63" s="452"/>
      <c r="Q63" s="452"/>
      <c r="R63" s="452"/>
      <c r="S63" s="452"/>
      <c r="T63" s="452"/>
    </row>
    <row r="64" spans="1:20" s="143" customFormat="1" ht="18" hidden="1" customHeight="1">
      <c r="A64" s="14">
        <v>32.299999999999997</v>
      </c>
      <c r="B64" s="453" t="s">
        <v>83</v>
      </c>
      <c r="C64" s="206"/>
      <c r="D64" s="224">
        <f>+'Dramakan hosqer'!D75</f>
        <v>0</v>
      </c>
      <c r="E64" s="224">
        <f t="shared" si="0"/>
        <v>0</v>
      </c>
      <c r="F64" s="206"/>
      <c r="G64" s="451"/>
      <c r="H64" s="146"/>
      <c r="I64" s="146"/>
      <c r="J64" s="146"/>
      <c r="K64" s="146"/>
      <c r="L64" s="146"/>
      <c r="M64" s="146"/>
      <c r="N64" s="452"/>
      <c r="O64" s="452"/>
      <c r="P64" s="452"/>
      <c r="Q64" s="452"/>
      <c r="R64" s="452"/>
      <c r="S64" s="452"/>
      <c r="T64" s="452"/>
    </row>
    <row r="65" spans="1:20" s="58" customFormat="1" ht="18" customHeight="1">
      <c r="A65" s="70">
        <v>19</v>
      </c>
      <c r="B65" s="449" t="s">
        <v>36</v>
      </c>
      <c r="C65" s="216">
        <v>424.2</v>
      </c>
      <c r="D65" s="217">
        <f>+'Dramakan hosqer'!D76</f>
        <v>424.2</v>
      </c>
      <c r="E65" s="217">
        <f t="shared" si="0"/>
        <v>0</v>
      </c>
      <c r="F65" s="216"/>
      <c r="G65" s="102"/>
      <c r="H65" s="436"/>
      <c r="I65" s="436"/>
      <c r="J65" s="436"/>
      <c r="K65" s="436"/>
      <c r="L65" s="436"/>
      <c r="M65" s="436"/>
      <c r="N65" s="437"/>
      <c r="O65" s="437"/>
      <c r="P65" s="437"/>
      <c r="Q65" s="437"/>
      <c r="R65" s="437"/>
      <c r="S65" s="437"/>
      <c r="T65" s="437"/>
    </row>
    <row r="66" spans="1:20" s="58" customFormat="1" ht="18" hidden="1" customHeight="1">
      <c r="A66" s="70">
        <v>20</v>
      </c>
      <c r="B66" s="442" t="s">
        <v>84</v>
      </c>
      <c r="C66" s="216"/>
      <c r="D66" s="217">
        <f>+'Dramakan hosqer'!D77</f>
        <v>0</v>
      </c>
      <c r="E66" s="217">
        <f t="shared" si="0"/>
        <v>0</v>
      </c>
      <c r="F66" s="216"/>
      <c r="G66" s="109" t="s">
        <v>200</v>
      </c>
      <c r="H66" s="436"/>
      <c r="I66" s="436"/>
      <c r="J66" s="436"/>
      <c r="K66" s="436"/>
      <c r="L66" s="436"/>
      <c r="M66" s="436"/>
      <c r="N66" s="437"/>
      <c r="O66" s="437"/>
      <c r="P66" s="437"/>
      <c r="Q66" s="437"/>
      <c r="R66" s="437"/>
      <c r="S66" s="437"/>
      <c r="T66" s="437"/>
    </row>
    <row r="67" spans="1:20" s="58" customFormat="1" ht="21.75" customHeight="1">
      <c r="A67" s="454" t="s">
        <v>56</v>
      </c>
      <c r="B67" s="13" t="s">
        <v>59</v>
      </c>
      <c r="C67" s="223">
        <f>+C68+C76</f>
        <v>500</v>
      </c>
      <c r="D67" s="223">
        <f>+D68+D76</f>
        <v>1495.8</v>
      </c>
      <c r="E67" s="223">
        <f t="shared" si="0"/>
        <v>995.8</v>
      </c>
      <c r="F67" s="205"/>
      <c r="G67" s="102"/>
      <c r="H67" s="436"/>
      <c r="I67" s="436"/>
      <c r="J67" s="436"/>
      <c r="K67" s="436"/>
      <c r="L67" s="436"/>
      <c r="M67" s="436"/>
      <c r="N67" s="437"/>
      <c r="O67" s="437"/>
      <c r="P67" s="437"/>
      <c r="Q67" s="437"/>
      <c r="R67" s="437"/>
      <c r="S67" s="437"/>
      <c r="T67" s="437"/>
    </row>
    <row r="68" spans="1:20" s="58" customFormat="1" ht="24" customHeight="1">
      <c r="A68" s="70">
        <v>1</v>
      </c>
      <c r="B68" s="455" t="s">
        <v>89</v>
      </c>
      <c r="C68" s="217">
        <f>SUM(C69:C75)</f>
        <v>500</v>
      </c>
      <c r="D68" s="217">
        <f>SUM(D69:D75)</f>
        <v>1495.8</v>
      </c>
      <c r="E68" s="217">
        <f t="shared" si="0"/>
        <v>995.8</v>
      </c>
      <c r="F68" s="216"/>
      <c r="G68" s="102"/>
      <c r="H68" s="436"/>
      <c r="I68" s="436"/>
      <c r="J68" s="436"/>
      <c r="K68" s="436"/>
      <c r="L68" s="436"/>
      <c r="M68" s="436"/>
      <c r="N68" s="437"/>
      <c r="O68" s="437"/>
      <c r="P68" s="437"/>
      <c r="Q68" s="437"/>
      <c r="R68" s="437"/>
      <c r="S68" s="437"/>
      <c r="T68" s="437"/>
    </row>
    <row r="69" spans="1:20" s="58" customFormat="1" ht="21" customHeight="1">
      <c r="A69" s="70">
        <v>1.1000000000000001</v>
      </c>
      <c r="B69" s="456" t="s">
        <v>85</v>
      </c>
      <c r="C69" s="216">
        <v>500</v>
      </c>
      <c r="D69" s="217">
        <f>+'Dramakan hosqer'!D80</f>
        <v>500</v>
      </c>
      <c r="E69" s="217">
        <f t="shared" ref="E69:E83" si="1">D69-C69</f>
        <v>0</v>
      </c>
      <c r="F69" s="216"/>
      <c r="G69" s="102"/>
      <c r="H69" s="436"/>
      <c r="I69" s="436"/>
      <c r="J69" s="436"/>
      <c r="K69" s="436"/>
      <c r="L69" s="436"/>
      <c r="M69" s="436"/>
      <c r="N69" s="437"/>
      <c r="O69" s="437"/>
      <c r="P69" s="437"/>
      <c r="Q69" s="437"/>
      <c r="R69" s="437"/>
      <c r="S69" s="437"/>
      <c r="T69" s="437"/>
    </row>
    <row r="70" spans="1:20" s="58" customFormat="1" ht="28.5" hidden="1" customHeight="1">
      <c r="A70" s="70">
        <v>1.2</v>
      </c>
      <c r="B70" s="456" t="s">
        <v>86</v>
      </c>
      <c r="C70" s="216"/>
      <c r="D70" s="217">
        <f>+'Dramakan hosqer'!D81</f>
        <v>0</v>
      </c>
      <c r="E70" s="217">
        <f>D70-C70</f>
        <v>0</v>
      </c>
      <c r="F70" s="216"/>
      <c r="G70" s="102"/>
      <c r="H70" s="436"/>
      <c r="I70" s="436"/>
      <c r="J70" s="436"/>
      <c r="K70" s="436"/>
      <c r="L70" s="436"/>
      <c r="M70" s="436"/>
      <c r="N70" s="437"/>
      <c r="O70" s="437"/>
      <c r="P70" s="437"/>
      <c r="Q70" s="437"/>
      <c r="R70" s="437"/>
      <c r="S70" s="437"/>
      <c r="T70" s="437"/>
    </row>
    <row r="71" spans="1:20" s="58" customFormat="1" ht="18" customHeight="1">
      <c r="A71" s="70">
        <v>1.2</v>
      </c>
      <c r="B71" s="456" t="s">
        <v>87</v>
      </c>
      <c r="C71" s="216"/>
      <c r="D71" s="217">
        <f>+'Dramakan hosqer'!D82</f>
        <v>695.8</v>
      </c>
      <c r="E71" s="217">
        <f t="shared" si="1"/>
        <v>695.8</v>
      </c>
      <c r="F71" s="216"/>
      <c r="G71" s="102"/>
      <c r="H71" s="436"/>
      <c r="I71" s="436"/>
      <c r="J71" s="436"/>
      <c r="K71" s="436"/>
      <c r="L71" s="436"/>
      <c r="M71" s="436"/>
      <c r="N71" s="437"/>
      <c r="O71" s="437"/>
      <c r="P71" s="437"/>
      <c r="Q71" s="437"/>
      <c r="R71" s="437"/>
      <c r="S71" s="437"/>
      <c r="T71" s="437"/>
    </row>
    <row r="72" spans="1:20" s="58" customFormat="1" ht="22.5" hidden="1" customHeight="1">
      <c r="A72" s="70">
        <v>1.4</v>
      </c>
      <c r="B72" s="456" t="s">
        <v>192</v>
      </c>
      <c r="C72" s="216"/>
      <c r="D72" s="217">
        <f>+'Dramakan hosqer'!D83</f>
        <v>0</v>
      </c>
      <c r="E72" s="217">
        <f>D72-C72</f>
        <v>0</v>
      </c>
      <c r="F72" s="216"/>
      <c r="G72" s="102"/>
      <c r="H72" s="436"/>
      <c r="I72" s="436"/>
      <c r="J72" s="436"/>
      <c r="K72" s="436"/>
      <c r="L72" s="436"/>
      <c r="M72" s="436"/>
      <c r="N72" s="437"/>
      <c r="O72" s="437"/>
      <c r="P72" s="437"/>
      <c r="Q72" s="437"/>
      <c r="R72" s="437"/>
      <c r="S72" s="437"/>
      <c r="T72" s="437"/>
    </row>
    <row r="73" spans="1:20" s="58" customFormat="1" ht="18" hidden="1" customHeight="1">
      <c r="A73" s="70">
        <v>1.5</v>
      </c>
      <c r="B73" s="456" t="s">
        <v>64</v>
      </c>
      <c r="C73" s="216"/>
      <c r="D73" s="217">
        <f>+'Dramakan hosqer'!D84</f>
        <v>0</v>
      </c>
      <c r="E73" s="217">
        <f t="shared" si="1"/>
        <v>0</v>
      </c>
      <c r="F73" s="216"/>
      <c r="G73" s="102"/>
      <c r="H73" s="436"/>
      <c r="I73" s="436"/>
      <c r="J73" s="436"/>
      <c r="K73" s="436"/>
      <c r="L73" s="436"/>
      <c r="M73" s="436"/>
      <c r="N73" s="437"/>
      <c r="O73" s="437"/>
      <c r="P73" s="437"/>
      <c r="Q73" s="437"/>
      <c r="R73" s="437"/>
      <c r="S73" s="437"/>
      <c r="T73" s="437"/>
    </row>
    <row r="74" spans="1:20" s="58" customFormat="1" ht="18" hidden="1" customHeight="1">
      <c r="A74" s="70">
        <v>1.6</v>
      </c>
      <c r="B74" s="457" t="s">
        <v>65</v>
      </c>
      <c r="C74" s="216"/>
      <c r="D74" s="216">
        <f>+'Dramakan hosqer'!D85</f>
        <v>0</v>
      </c>
      <c r="E74" s="216">
        <f>D74-C74</f>
        <v>0</v>
      </c>
      <c r="F74" s="216"/>
      <c r="G74" s="102"/>
      <c r="H74" s="436"/>
      <c r="I74" s="436"/>
      <c r="J74" s="436"/>
      <c r="K74" s="436"/>
      <c r="L74" s="436"/>
      <c r="M74" s="436"/>
      <c r="N74" s="437"/>
      <c r="O74" s="437"/>
      <c r="P74" s="437"/>
      <c r="Q74" s="437"/>
      <c r="R74" s="437"/>
      <c r="S74" s="437"/>
      <c r="T74" s="437"/>
    </row>
    <row r="75" spans="1:20" s="458" customFormat="1" ht="18" customHeight="1">
      <c r="A75" s="70">
        <v>1.3</v>
      </c>
      <c r="B75" s="457" t="s">
        <v>274</v>
      </c>
      <c r="C75" s="216"/>
      <c r="D75" s="216">
        <f>+'Dramakan hosqer'!D86</f>
        <v>300</v>
      </c>
      <c r="E75" s="216">
        <f>D75-C75</f>
        <v>300</v>
      </c>
      <c r="F75" s="216"/>
      <c r="G75" s="57" t="s">
        <v>193</v>
      </c>
      <c r="H75" s="436"/>
      <c r="I75" s="436"/>
      <c r="J75" s="436"/>
      <c r="K75" s="436"/>
      <c r="L75" s="436"/>
      <c r="M75" s="436"/>
      <c r="N75" s="437"/>
      <c r="O75" s="437"/>
      <c r="P75" s="437"/>
      <c r="Q75" s="437"/>
      <c r="R75" s="437"/>
      <c r="S75" s="437"/>
      <c r="T75" s="437"/>
    </row>
    <row r="76" spans="1:20" s="458" customFormat="1" ht="39.75" hidden="1" customHeight="1">
      <c r="A76" s="70">
        <v>2</v>
      </c>
      <c r="B76" s="456" t="s">
        <v>88</v>
      </c>
      <c r="C76" s="217">
        <f>SUM(C77:C79)</f>
        <v>0</v>
      </c>
      <c r="D76" s="217">
        <f>SUM(D77:D79)</f>
        <v>0</v>
      </c>
      <c r="E76" s="216">
        <f>D76-C76</f>
        <v>0</v>
      </c>
      <c r="F76" s="216"/>
      <c r="G76" s="102"/>
      <c r="H76" s="436"/>
      <c r="I76" s="436"/>
      <c r="J76" s="436"/>
      <c r="K76" s="436"/>
      <c r="L76" s="436"/>
      <c r="M76" s="436"/>
      <c r="N76" s="437"/>
      <c r="O76" s="437"/>
      <c r="P76" s="437"/>
      <c r="Q76" s="437"/>
      <c r="R76" s="437"/>
      <c r="S76" s="437"/>
      <c r="T76" s="437"/>
    </row>
    <row r="77" spans="1:20" s="93" customFormat="1" ht="18.75" hidden="1" customHeight="1">
      <c r="A77" s="70">
        <v>2.1</v>
      </c>
      <c r="B77" s="455" t="s">
        <v>61</v>
      </c>
      <c r="C77" s="216"/>
      <c r="D77" s="217">
        <f>+'Dramakan hosqer'!D88</f>
        <v>0</v>
      </c>
      <c r="E77" s="217">
        <f t="shared" si="1"/>
        <v>0</v>
      </c>
      <c r="F77" s="216"/>
      <c r="G77" s="459"/>
      <c r="H77" s="107"/>
      <c r="I77" s="99"/>
      <c r="J77" s="99"/>
      <c r="K77" s="99"/>
      <c r="L77" s="99"/>
      <c r="M77" s="99"/>
      <c r="N77" s="99"/>
      <c r="O77" s="92"/>
      <c r="P77" s="92"/>
      <c r="Q77" s="92"/>
    </row>
    <row r="78" spans="1:20" s="58" customFormat="1" ht="19.5" hidden="1" customHeight="1">
      <c r="A78" s="70">
        <v>2.2000000000000002</v>
      </c>
      <c r="B78" s="455" t="s">
        <v>60</v>
      </c>
      <c r="C78" s="216"/>
      <c r="D78" s="217">
        <f>+'Dramakan hosqer'!D89</f>
        <v>0</v>
      </c>
      <c r="E78" s="217">
        <f t="shared" si="1"/>
        <v>0</v>
      </c>
      <c r="F78" s="216"/>
      <c r="G78" s="102"/>
      <c r="H78" s="436"/>
      <c r="I78" s="436"/>
      <c r="J78" s="436"/>
      <c r="K78" s="436"/>
      <c r="L78" s="436"/>
      <c r="M78" s="436"/>
      <c r="N78" s="437"/>
      <c r="O78" s="437"/>
      <c r="P78" s="437"/>
      <c r="Q78" s="437"/>
      <c r="R78" s="437"/>
      <c r="S78" s="437"/>
      <c r="T78" s="437"/>
    </row>
    <row r="79" spans="1:20" s="58" customFormat="1" ht="37.5" hidden="1" customHeight="1">
      <c r="A79" s="70">
        <v>2.2999999999999998</v>
      </c>
      <c r="B79" s="455" t="s">
        <v>49</v>
      </c>
      <c r="C79" s="216"/>
      <c r="D79" s="217">
        <f>+'Dramakan hosqer'!D90</f>
        <v>0</v>
      </c>
      <c r="E79" s="217">
        <f t="shared" si="1"/>
        <v>0</v>
      </c>
      <c r="F79" s="216"/>
      <c r="G79" s="102"/>
      <c r="H79" s="436"/>
      <c r="I79" s="436"/>
      <c r="J79" s="436"/>
      <c r="K79" s="436"/>
      <c r="L79" s="436"/>
      <c r="M79" s="436"/>
      <c r="N79" s="437"/>
      <c r="O79" s="437"/>
      <c r="P79" s="437"/>
      <c r="Q79" s="437"/>
      <c r="R79" s="437"/>
      <c r="S79" s="437"/>
      <c r="T79" s="437"/>
    </row>
    <row r="80" spans="1:20" s="58" customFormat="1" ht="38.25" hidden="1" customHeight="1">
      <c r="A80" s="454" t="s">
        <v>57</v>
      </c>
      <c r="B80" s="13" t="s">
        <v>129</v>
      </c>
      <c r="C80" s="223">
        <f>SUM(C81:C82)</f>
        <v>0</v>
      </c>
      <c r="D80" s="223">
        <f>SUM(D81:D82)</f>
        <v>0</v>
      </c>
      <c r="E80" s="223">
        <f t="shared" si="1"/>
        <v>0</v>
      </c>
      <c r="F80" s="205"/>
      <c r="G80" s="102"/>
      <c r="H80" s="436"/>
      <c r="I80" s="436"/>
      <c r="J80" s="436"/>
      <c r="K80" s="436"/>
      <c r="L80" s="436"/>
      <c r="M80" s="436"/>
      <c r="N80" s="437"/>
      <c r="O80" s="437"/>
      <c r="P80" s="437"/>
      <c r="Q80" s="437"/>
      <c r="R80" s="437"/>
      <c r="S80" s="437"/>
      <c r="T80" s="437"/>
    </row>
    <row r="81" spans="1:20" s="58" customFormat="1" ht="18" hidden="1" customHeight="1">
      <c r="A81" s="70">
        <v>1</v>
      </c>
      <c r="B81" s="221" t="str">
        <f>+'Dramakan hosqer'!B92</f>
        <v>Աշխատավարձի գծով</v>
      </c>
      <c r="C81" s="216"/>
      <c r="D81" s="216">
        <f>+'Dramakan hosqer'!D92</f>
        <v>0</v>
      </c>
      <c r="E81" s="216">
        <f>D81-C81</f>
        <v>0</v>
      </c>
      <c r="F81" s="216"/>
      <c r="G81" s="102"/>
      <c r="H81" s="436"/>
      <c r="I81" s="436"/>
      <c r="J81" s="436"/>
      <c r="K81" s="436"/>
      <c r="L81" s="436"/>
      <c r="M81" s="436"/>
      <c r="N81" s="437"/>
      <c r="O81" s="437"/>
      <c r="P81" s="437"/>
      <c r="Q81" s="437"/>
      <c r="R81" s="437"/>
      <c r="S81" s="437"/>
      <c r="T81" s="437"/>
    </row>
    <row r="82" spans="1:20" s="462" customFormat="1" ht="18" hidden="1" customHeight="1">
      <c r="A82" s="70">
        <v>2</v>
      </c>
      <c r="B82" s="221">
        <f>+'Dramakan hosqer'!B93</f>
        <v>0</v>
      </c>
      <c r="C82" s="216"/>
      <c r="D82" s="216">
        <f>+'Dramakan hosqer'!D93</f>
        <v>0</v>
      </c>
      <c r="E82" s="216">
        <f>D82-C82</f>
        <v>0</v>
      </c>
      <c r="F82" s="216"/>
      <c r="G82" s="102"/>
      <c r="H82" s="460"/>
      <c r="I82" s="460"/>
      <c r="J82" s="460"/>
      <c r="K82" s="460"/>
      <c r="L82" s="460"/>
      <c r="M82" s="460"/>
      <c r="N82" s="461"/>
      <c r="O82" s="461"/>
      <c r="P82" s="461"/>
      <c r="Q82" s="461"/>
      <c r="R82" s="461"/>
      <c r="S82" s="461"/>
      <c r="T82" s="461"/>
    </row>
    <row r="83" spans="1:20" s="39" customFormat="1" ht="43.5" customHeight="1">
      <c r="A83" s="12" t="s">
        <v>37</v>
      </c>
      <c r="B83" s="13" t="s">
        <v>38</v>
      </c>
      <c r="C83" s="223">
        <f>C6+C7-C22</f>
        <v>932.59999999999127</v>
      </c>
      <c r="D83" s="223">
        <f>D6+D7-D22</f>
        <v>0</v>
      </c>
      <c r="E83" s="223">
        <f t="shared" si="1"/>
        <v>-932.59999999999127</v>
      </c>
      <c r="F83" s="205"/>
      <c r="G83" s="463"/>
      <c r="H83" s="116"/>
      <c r="I83" s="116"/>
      <c r="J83" s="116"/>
      <c r="K83" s="116"/>
      <c r="L83" s="116"/>
      <c r="M83" s="116"/>
      <c r="N83" s="464"/>
      <c r="O83" s="464"/>
      <c r="P83" s="464"/>
      <c r="Q83" s="464"/>
      <c r="R83" s="464"/>
      <c r="S83" s="464"/>
      <c r="T83" s="464"/>
    </row>
    <row r="84" spans="1:20" s="22" customFormat="1" ht="46.5" customHeight="1">
      <c r="A84" s="20"/>
      <c r="B84" s="20"/>
      <c r="C84" s="20"/>
      <c r="D84" s="20"/>
      <c r="E84" s="20"/>
      <c r="F84" s="20"/>
      <c r="G84" s="122"/>
      <c r="H84" s="113"/>
      <c r="I84" s="113"/>
      <c r="J84" s="113"/>
      <c r="K84" s="113"/>
      <c r="L84" s="113"/>
      <c r="M84" s="113"/>
      <c r="N84" s="118"/>
      <c r="O84" s="118"/>
      <c r="P84" s="118"/>
      <c r="Q84" s="118"/>
      <c r="R84" s="118"/>
      <c r="S84" s="118"/>
      <c r="T84" s="118"/>
    </row>
    <row r="85" spans="1:20" s="22" customFormat="1" ht="25.5" customHeight="1">
      <c r="B85" s="18" t="s">
        <v>2</v>
      </c>
      <c r="C85" s="20"/>
      <c r="D85" s="509" t="str">
        <f>+'Ekamut-caxs'!C80</f>
        <v>Ն․Վահանյան</v>
      </c>
      <c r="E85" s="506"/>
      <c r="F85" s="116"/>
      <c r="G85" s="122"/>
      <c r="H85" s="113"/>
      <c r="I85" s="113"/>
      <c r="J85" s="113"/>
      <c r="K85" s="113"/>
      <c r="L85" s="113"/>
      <c r="M85" s="113"/>
      <c r="N85" s="118"/>
      <c r="O85" s="118"/>
      <c r="P85" s="118"/>
      <c r="Q85" s="118"/>
      <c r="R85" s="118"/>
      <c r="S85" s="118"/>
      <c r="T85" s="118"/>
    </row>
    <row r="86" spans="1:20" ht="13.5" customHeight="1">
      <c r="A86" s="22"/>
      <c r="B86" s="22" t="s">
        <v>4</v>
      </c>
      <c r="C86" s="22"/>
      <c r="D86" s="508" t="s">
        <v>94</v>
      </c>
      <c r="E86" s="508"/>
      <c r="F86" s="291"/>
    </row>
    <row r="87" spans="1:20" s="19" customFormat="1" ht="22.5" customHeight="1">
      <c r="A87" s="20"/>
      <c r="B87" s="39" t="s">
        <v>6</v>
      </c>
      <c r="C87" s="20"/>
      <c r="D87" s="506" t="str">
        <f>+'Ekamut-caxs'!C82</f>
        <v>Ն․Իսահակյան</v>
      </c>
      <c r="E87" s="506"/>
      <c r="F87" s="116"/>
      <c r="G87" s="120"/>
      <c r="H87" s="112"/>
      <c r="I87" s="112"/>
      <c r="J87" s="112"/>
      <c r="K87" s="112"/>
      <c r="L87" s="112"/>
      <c r="M87" s="112"/>
      <c r="N87" s="117"/>
      <c r="O87" s="117"/>
      <c r="P87" s="117"/>
      <c r="Q87" s="117"/>
      <c r="R87" s="117"/>
      <c r="S87" s="117"/>
      <c r="T87" s="117"/>
    </row>
    <row r="88" spans="1:20" s="19" customFormat="1" ht="12" customHeight="1">
      <c r="A88" s="20"/>
      <c r="B88" s="20"/>
      <c r="C88" s="20"/>
      <c r="D88" s="508" t="s">
        <v>94</v>
      </c>
      <c r="E88" s="508"/>
      <c r="F88" s="291"/>
      <c r="G88" s="120"/>
      <c r="H88" s="112"/>
      <c r="I88" s="112"/>
      <c r="J88" s="112"/>
      <c r="K88" s="112"/>
      <c r="L88" s="112"/>
      <c r="M88" s="112"/>
      <c r="N88" s="117"/>
      <c r="O88" s="117"/>
      <c r="P88" s="117"/>
      <c r="Q88" s="117"/>
      <c r="R88" s="117"/>
      <c r="S88" s="117"/>
      <c r="T88" s="117"/>
    </row>
    <row r="89" spans="1:20" s="19" customFormat="1">
      <c r="A89" s="20"/>
      <c r="B89" s="144" t="s">
        <v>1</v>
      </c>
      <c r="C89" s="20"/>
      <c r="D89" s="20"/>
      <c r="E89" s="20"/>
      <c r="F89" s="20"/>
      <c r="G89" s="120"/>
      <c r="H89" s="112"/>
      <c r="I89" s="112"/>
      <c r="J89" s="112"/>
      <c r="K89" s="112"/>
      <c r="L89" s="112"/>
      <c r="M89" s="112"/>
      <c r="N89" s="117"/>
      <c r="O89" s="117"/>
      <c r="P89" s="117"/>
      <c r="Q89" s="117"/>
      <c r="R89" s="117"/>
      <c r="S89" s="117"/>
      <c r="T89" s="117"/>
    </row>
    <row r="90" spans="1:20" s="19" customFormat="1">
      <c r="G90" s="120"/>
      <c r="H90" s="112"/>
      <c r="I90" s="112"/>
      <c r="J90" s="112"/>
      <c r="K90" s="112"/>
      <c r="L90" s="112"/>
      <c r="M90" s="112"/>
      <c r="N90" s="117"/>
      <c r="O90" s="117"/>
      <c r="P90" s="117"/>
      <c r="Q90" s="117"/>
      <c r="R90" s="117"/>
      <c r="S90" s="117"/>
      <c r="T90" s="117"/>
    </row>
    <row r="91" spans="1:20" s="19" customFormat="1">
      <c r="G91" s="120"/>
      <c r="H91" s="112"/>
      <c r="I91" s="112"/>
      <c r="J91" s="112"/>
      <c r="K91" s="112"/>
      <c r="L91" s="112"/>
      <c r="M91" s="112"/>
      <c r="N91" s="117"/>
      <c r="O91" s="117"/>
      <c r="P91" s="117"/>
      <c r="Q91" s="117"/>
      <c r="R91" s="117"/>
      <c r="S91" s="117"/>
      <c r="T91" s="117"/>
    </row>
    <row r="92" spans="1:20" s="19" customFormat="1">
      <c r="G92" s="120"/>
      <c r="H92" s="112"/>
      <c r="I92" s="112"/>
      <c r="J92" s="112"/>
      <c r="K92" s="112"/>
      <c r="L92" s="112"/>
      <c r="M92" s="112"/>
      <c r="N92" s="117"/>
      <c r="O92" s="117"/>
      <c r="P92" s="117"/>
      <c r="Q92" s="117"/>
      <c r="R92" s="117"/>
      <c r="S92" s="117"/>
      <c r="T92" s="117"/>
    </row>
    <row r="93" spans="1:20" s="19" customFormat="1">
      <c r="G93" s="120"/>
      <c r="H93" s="112"/>
      <c r="I93" s="112"/>
      <c r="J93" s="112"/>
      <c r="K93" s="112"/>
      <c r="L93" s="112"/>
      <c r="M93" s="112"/>
      <c r="N93" s="117"/>
      <c r="O93" s="117"/>
      <c r="P93" s="117"/>
      <c r="Q93" s="117"/>
      <c r="R93" s="117"/>
      <c r="S93" s="117"/>
      <c r="T93" s="117"/>
    </row>
    <row r="94" spans="1:20" s="19" customFormat="1">
      <c r="G94" s="120"/>
      <c r="H94" s="112"/>
      <c r="I94" s="112"/>
      <c r="J94" s="112"/>
      <c r="K94" s="112"/>
      <c r="L94" s="112"/>
      <c r="M94" s="112"/>
      <c r="N94" s="117"/>
      <c r="O94" s="117"/>
      <c r="P94" s="117"/>
      <c r="Q94" s="117"/>
      <c r="R94" s="117"/>
      <c r="S94" s="117"/>
      <c r="T94" s="117"/>
    </row>
    <row r="95" spans="1:20" s="19" customFormat="1">
      <c r="G95" s="120"/>
      <c r="H95" s="112"/>
      <c r="I95" s="112"/>
      <c r="J95" s="112"/>
      <c r="K95" s="112"/>
      <c r="L95" s="112"/>
      <c r="M95" s="112"/>
      <c r="N95" s="117"/>
      <c r="O95" s="117"/>
      <c r="P95" s="117"/>
      <c r="Q95" s="117"/>
      <c r="R95" s="117"/>
      <c r="S95" s="117"/>
      <c r="T95" s="117"/>
    </row>
    <row r="96" spans="1:20" s="19" customFormat="1">
      <c r="G96" s="120"/>
      <c r="H96" s="112"/>
      <c r="I96" s="112"/>
      <c r="J96" s="112"/>
      <c r="K96" s="112"/>
      <c r="L96" s="112"/>
      <c r="M96" s="112"/>
      <c r="N96" s="117"/>
      <c r="O96" s="117"/>
      <c r="P96" s="117"/>
      <c r="Q96" s="117"/>
      <c r="R96" s="117"/>
      <c r="S96" s="117"/>
      <c r="T96" s="117"/>
    </row>
    <row r="97" spans="7:20" s="19" customFormat="1">
      <c r="G97" s="120"/>
      <c r="H97" s="112"/>
      <c r="I97" s="112"/>
      <c r="J97" s="112"/>
      <c r="K97" s="112"/>
      <c r="L97" s="112"/>
      <c r="M97" s="112"/>
      <c r="N97" s="117"/>
      <c r="O97" s="117"/>
      <c r="P97" s="117"/>
      <c r="Q97" s="117"/>
      <c r="R97" s="117"/>
      <c r="S97" s="117"/>
      <c r="T97" s="117"/>
    </row>
    <row r="98" spans="7:20" s="19" customFormat="1">
      <c r="G98" s="120"/>
      <c r="H98" s="112"/>
      <c r="I98" s="112"/>
      <c r="J98" s="112"/>
      <c r="K98" s="112"/>
      <c r="L98" s="112"/>
      <c r="M98" s="112"/>
      <c r="N98" s="117"/>
      <c r="O98" s="117"/>
      <c r="P98" s="117"/>
      <c r="Q98" s="117"/>
      <c r="R98" s="117"/>
      <c r="S98" s="117"/>
      <c r="T98" s="117"/>
    </row>
    <row r="99" spans="7:20" s="19" customFormat="1">
      <c r="G99" s="120"/>
      <c r="H99" s="112"/>
      <c r="I99" s="112"/>
      <c r="J99" s="112"/>
      <c r="K99" s="112"/>
      <c r="L99" s="112"/>
      <c r="M99" s="112"/>
      <c r="N99" s="117"/>
      <c r="O99" s="117"/>
      <c r="P99" s="117"/>
      <c r="Q99" s="117"/>
      <c r="R99" s="117"/>
      <c r="S99" s="117"/>
      <c r="T99" s="117"/>
    </row>
    <row r="100" spans="7:20" s="19" customFormat="1">
      <c r="G100" s="120"/>
      <c r="H100" s="112"/>
      <c r="I100" s="112"/>
      <c r="J100" s="112"/>
      <c r="K100" s="112"/>
      <c r="L100" s="112"/>
      <c r="M100" s="112"/>
      <c r="N100" s="117"/>
      <c r="O100" s="117"/>
      <c r="P100" s="117"/>
      <c r="Q100" s="117"/>
      <c r="R100" s="117"/>
      <c r="S100" s="117"/>
      <c r="T100" s="117"/>
    </row>
    <row r="101" spans="7:20" s="19" customFormat="1">
      <c r="G101" s="120"/>
      <c r="H101" s="112"/>
      <c r="I101" s="112"/>
      <c r="J101" s="112"/>
      <c r="K101" s="112"/>
      <c r="L101" s="112"/>
      <c r="M101" s="112"/>
      <c r="N101" s="117"/>
      <c r="O101" s="117"/>
      <c r="P101" s="117"/>
      <c r="Q101" s="117"/>
      <c r="R101" s="117"/>
      <c r="S101" s="117"/>
      <c r="T101" s="117"/>
    </row>
    <row r="102" spans="7:20" s="19" customFormat="1">
      <c r="G102" s="120"/>
      <c r="H102" s="112"/>
      <c r="I102" s="112"/>
      <c r="J102" s="112"/>
      <c r="K102" s="112"/>
      <c r="L102" s="112"/>
      <c r="M102" s="112"/>
      <c r="N102" s="117"/>
      <c r="O102" s="117"/>
      <c r="P102" s="117"/>
      <c r="Q102" s="117"/>
      <c r="R102" s="117"/>
      <c r="S102" s="117"/>
      <c r="T102" s="117"/>
    </row>
    <row r="103" spans="7:20" s="19" customFormat="1">
      <c r="G103" s="120"/>
      <c r="H103" s="112"/>
      <c r="I103" s="112"/>
      <c r="J103" s="112"/>
      <c r="K103" s="112"/>
      <c r="L103" s="112"/>
      <c r="M103" s="112"/>
      <c r="N103" s="117"/>
      <c r="O103" s="117"/>
      <c r="P103" s="117"/>
      <c r="Q103" s="117"/>
      <c r="R103" s="117"/>
      <c r="S103" s="117"/>
      <c r="T103" s="117"/>
    </row>
    <row r="104" spans="7:20" s="19" customFormat="1">
      <c r="G104" s="120"/>
      <c r="H104" s="112"/>
      <c r="I104" s="112"/>
      <c r="J104" s="112"/>
      <c r="K104" s="112"/>
      <c r="L104" s="112"/>
      <c r="M104" s="112"/>
      <c r="N104" s="117"/>
      <c r="O104" s="117"/>
      <c r="P104" s="117"/>
      <c r="Q104" s="117"/>
      <c r="R104" s="117"/>
      <c r="S104" s="117"/>
      <c r="T104" s="117"/>
    </row>
    <row r="105" spans="7:20" s="19" customFormat="1">
      <c r="G105" s="120"/>
      <c r="H105" s="112"/>
      <c r="I105" s="112"/>
      <c r="J105" s="112"/>
      <c r="K105" s="112"/>
      <c r="L105" s="112"/>
      <c r="M105" s="112"/>
      <c r="N105" s="117"/>
      <c r="O105" s="117"/>
      <c r="P105" s="117"/>
      <c r="Q105" s="117"/>
      <c r="R105" s="117"/>
      <c r="S105" s="117"/>
      <c r="T105" s="117"/>
    </row>
    <row r="106" spans="7:20" s="19" customFormat="1">
      <c r="G106" s="120"/>
      <c r="H106" s="112"/>
      <c r="I106" s="112"/>
      <c r="J106" s="112"/>
      <c r="K106" s="112"/>
      <c r="L106" s="112"/>
      <c r="M106" s="112"/>
      <c r="N106" s="117"/>
      <c r="O106" s="117"/>
      <c r="P106" s="117"/>
      <c r="Q106" s="117"/>
      <c r="R106" s="117"/>
      <c r="S106" s="117"/>
      <c r="T106" s="117"/>
    </row>
    <row r="107" spans="7:20" s="19" customFormat="1">
      <c r="G107" s="120"/>
      <c r="H107" s="112"/>
      <c r="I107" s="112"/>
      <c r="J107" s="112"/>
      <c r="K107" s="112"/>
      <c r="L107" s="112"/>
      <c r="M107" s="112"/>
      <c r="N107" s="117"/>
      <c r="O107" s="117"/>
      <c r="P107" s="117"/>
      <c r="Q107" s="117"/>
      <c r="R107" s="117"/>
      <c r="S107" s="117"/>
      <c r="T107" s="117"/>
    </row>
    <row r="108" spans="7:20" s="19" customFormat="1">
      <c r="G108" s="120"/>
      <c r="H108" s="112"/>
      <c r="I108" s="112"/>
      <c r="J108" s="112"/>
      <c r="K108" s="112"/>
      <c r="L108" s="112"/>
      <c r="M108" s="112"/>
      <c r="N108" s="117"/>
      <c r="O108" s="117"/>
      <c r="P108" s="117"/>
      <c r="Q108" s="117"/>
      <c r="R108" s="117"/>
      <c r="S108" s="117"/>
      <c r="T108" s="117"/>
    </row>
    <row r="109" spans="7:20" s="19" customFormat="1">
      <c r="G109" s="120"/>
      <c r="H109" s="112"/>
      <c r="I109" s="112"/>
      <c r="J109" s="112"/>
      <c r="K109" s="112"/>
      <c r="L109" s="112"/>
      <c r="M109" s="112"/>
      <c r="N109" s="117"/>
      <c r="O109" s="117"/>
      <c r="P109" s="117"/>
      <c r="Q109" s="117"/>
      <c r="R109" s="117"/>
      <c r="S109" s="117"/>
      <c r="T109" s="117"/>
    </row>
    <row r="110" spans="7:20" s="19" customFormat="1">
      <c r="G110" s="120"/>
      <c r="H110" s="112"/>
      <c r="I110" s="112"/>
      <c r="J110" s="112"/>
      <c r="K110" s="112"/>
      <c r="L110" s="112"/>
      <c r="M110" s="112"/>
      <c r="N110" s="117"/>
      <c r="O110" s="117"/>
      <c r="P110" s="117"/>
      <c r="Q110" s="117"/>
      <c r="R110" s="117"/>
      <c r="S110" s="117"/>
      <c r="T110" s="117"/>
    </row>
    <row r="111" spans="7:20" s="19" customFormat="1">
      <c r="G111" s="120"/>
      <c r="H111" s="112"/>
      <c r="I111" s="112"/>
      <c r="J111" s="112"/>
      <c r="K111" s="112"/>
      <c r="L111" s="112"/>
      <c r="M111" s="112"/>
      <c r="N111" s="117"/>
      <c r="O111" s="117"/>
      <c r="P111" s="117"/>
      <c r="Q111" s="117"/>
      <c r="R111" s="117"/>
      <c r="S111" s="117"/>
      <c r="T111" s="117"/>
    </row>
    <row r="112" spans="7:20" s="19" customFormat="1">
      <c r="G112" s="120"/>
      <c r="H112" s="112"/>
      <c r="I112" s="112"/>
      <c r="J112" s="112"/>
      <c r="K112" s="112"/>
      <c r="L112" s="112"/>
      <c r="M112" s="112"/>
      <c r="N112" s="117"/>
      <c r="O112" s="117"/>
      <c r="P112" s="117"/>
      <c r="Q112" s="117"/>
      <c r="R112" s="117"/>
      <c r="S112" s="117"/>
      <c r="T112" s="117"/>
    </row>
    <row r="113" spans="7:20" s="19" customFormat="1">
      <c r="G113" s="120"/>
      <c r="H113" s="112"/>
      <c r="I113" s="112"/>
      <c r="J113" s="112"/>
      <c r="K113" s="112"/>
      <c r="L113" s="112"/>
      <c r="M113" s="112"/>
      <c r="N113" s="117"/>
      <c r="O113" s="117"/>
      <c r="P113" s="117"/>
      <c r="Q113" s="117"/>
      <c r="R113" s="117"/>
      <c r="S113" s="117"/>
      <c r="T113" s="117"/>
    </row>
    <row r="114" spans="7:20" s="19" customFormat="1">
      <c r="G114" s="120"/>
      <c r="H114" s="112"/>
      <c r="I114" s="112"/>
      <c r="J114" s="112"/>
      <c r="K114" s="112"/>
      <c r="L114" s="112"/>
      <c r="M114" s="112"/>
      <c r="N114" s="117"/>
      <c r="O114" s="117"/>
      <c r="P114" s="117"/>
      <c r="Q114" s="117"/>
      <c r="R114" s="117"/>
      <c r="S114" s="117"/>
      <c r="T114" s="117"/>
    </row>
    <row r="115" spans="7:20" s="19" customFormat="1">
      <c r="G115" s="120"/>
      <c r="H115" s="112"/>
      <c r="I115" s="112"/>
      <c r="J115" s="112"/>
      <c r="K115" s="112"/>
      <c r="L115" s="112"/>
      <c r="M115" s="112"/>
      <c r="N115" s="117"/>
      <c r="O115" s="117"/>
      <c r="P115" s="117"/>
      <c r="Q115" s="117"/>
      <c r="R115" s="117"/>
      <c r="S115" s="117"/>
      <c r="T115" s="117"/>
    </row>
    <row r="116" spans="7:20" s="19" customFormat="1">
      <c r="G116" s="120"/>
      <c r="H116" s="112"/>
      <c r="I116" s="112"/>
      <c r="J116" s="112"/>
      <c r="K116" s="112"/>
      <c r="L116" s="112"/>
      <c r="M116" s="112"/>
      <c r="N116" s="117"/>
      <c r="O116" s="117"/>
      <c r="P116" s="117"/>
      <c r="Q116" s="117"/>
      <c r="R116" s="117"/>
      <c r="S116" s="117"/>
      <c r="T116" s="117"/>
    </row>
    <row r="117" spans="7:20" s="19" customFormat="1">
      <c r="G117" s="120"/>
      <c r="H117" s="112"/>
      <c r="I117" s="112"/>
      <c r="J117" s="112"/>
      <c r="K117" s="112"/>
      <c r="L117" s="112"/>
      <c r="M117" s="112"/>
      <c r="N117" s="117"/>
      <c r="O117" s="117"/>
      <c r="P117" s="117"/>
      <c r="Q117" s="117"/>
      <c r="R117" s="117"/>
      <c r="S117" s="117"/>
      <c r="T117" s="117"/>
    </row>
    <row r="118" spans="7:20" s="19" customFormat="1">
      <c r="G118" s="120"/>
      <c r="H118" s="112"/>
      <c r="I118" s="112"/>
      <c r="J118" s="112"/>
      <c r="K118" s="112"/>
      <c r="L118" s="112"/>
      <c r="M118" s="112"/>
      <c r="N118" s="117"/>
      <c r="O118" s="117"/>
      <c r="P118" s="117"/>
      <c r="Q118" s="117"/>
      <c r="R118" s="117"/>
      <c r="S118" s="117"/>
      <c r="T118" s="117"/>
    </row>
    <row r="119" spans="7:20" s="19" customFormat="1">
      <c r="G119" s="120"/>
      <c r="H119" s="112"/>
      <c r="I119" s="112"/>
      <c r="J119" s="112"/>
      <c r="K119" s="112"/>
      <c r="L119" s="112"/>
      <c r="M119" s="112"/>
      <c r="N119" s="117"/>
      <c r="O119" s="117"/>
      <c r="P119" s="117"/>
      <c r="Q119" s="117"/>
      <c r="R119" s="117"/>
      <c r="S119" s="117"/>
      <c r="T119" s="117"/>
    </row>
    <row r="120" spans="7:20" s="19" customFormat="1">
      <c r="G120" s="120"/>
      <c r="H120" s="112"/>
      <c r="I120" s="112"/>
      <c r="J120" s="112"/>
      <c r="K120" s="112"/>
      <c r="L120" s="112"/>
      <c r="M120" s="112"/>
      <c r="N120" s="117"/>
      <c r="O120" s="117"/>
      <c r="P120" s="117"/>
      <c r="Q120" s="117"/>
      <c r="R120" s="117"/>
      <c r="S120" s="117"/>
      <c r="T120" s="117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67" sqref="A67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53" customFormat="1" ht="22.5" customHeight="1">
      <c r="A1" s="510" t="s">
        <v>68</v>
      </c>
      <c r="B1" s="510"/>
      <c r="C1" s="510"/>
      <c r="D1" s="510"/>
      <c r="E1" s="510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</row>
    <row r="2" spans="1:22" s="125" customFormat="1" ht="33" customHeight="1">
      <c r="A2" s="511" t="str">
        <f>+'Ekamut-caxs'!A14:D14</f>
        <v xml:space="preserve">«Երևանի Տ. Չուխաջյանի անվան երաժշտական դպրոց » ՀՈԱԿ-ի </v>
      </c>
      <c r="B2" s="512"/>
      <c r="C2" s="512"/>
      <c r="D2" s="512"/>
      <c r="E2" s="51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25" customFormat="1" ht="24" customHeight="1">
      <c r="A3" s="513" t="s">
        <v>133</v>
      </c>
      <c r="B3" s="513"/>
      <c r="C3" s="513"/>
      <c r="D3" s="513"/>
      <c r="E3" s="51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57" customFormat="1" ht="16.5" customHeight="1">
      <c r="A4" s="514" t="s">
        <v>220</v>
      </c>
      <c r="B4" s="514"/>
      <c r="C4" s="514"/>
      <c r="D4" s="514"/>
      <c r="E4" s="514"/>
      <c r="F4" s="154"/>
      <c r="G4" s="155"/>
      <c r="H4" s="155"/>
      <c r="I4" s="155"/>
      <c r="J4" s="155"/>
      <c r="K4" s="155"/>
      <c r="L4" s="155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2" ht="13.5" customHeight="1">
      <c r="D5" s="158"/>
      <c r="E5" s="158" t="s">
        <v>125</v>
      </c>
    </row>
    <row r="6" spans="1:22" s="163" customFormat="1" ht="56.25" customHeight="1">
      <c r="A6" s="159" t="s">
        <v>3</v>
      </c>
      <c r="B6" s="160" t="s">
        <v>134</v>
      </c>
      <c r="C6" s="159" t="s">
        <v>135</v>
      </c>
      <c r="D6" s="159" t="s">
        <v>136</v>
      </c>
      <c r="E6" s="161" t="s">
        <v>137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</row>
    <row r="7" spans="1:22" s="125" customFormat="1" ht="21.75" customHeight="1">
      <c r="A7" s="515" t="s">
        <v>138</v>
      </c>
      <c r="B7" s="516"/>
      <c r="C7" s="516"/>
      <c r="D7" s="188"/>
      <c r="E7" s="18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47" customFormat="1" ht="21.75" customHeight="1">
      <c r="A8" s="164">
        <v>1</v>
      </c>
      <c r="B8" s="165" t="s">
        <v>139</v>
      </c>
      <c r="C8" s="164"/>
      <c r="D8" s="166">
        <f>SUM(D9:D29)</f>
        <v>389.5</v>
      </c>
      <c r="E8" s="16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68">
        <v>1.1000000000000001</v>
      </c>
      <c r="B9" s="169" t="s">
        <v>140</v>
      </c>
      <c r="C9" s="168" t="s">
        <v>141</v>
      </c>
      <c r="D9" s="31"/>
      <c r="E9" s="31"/>
    </row>
    <row r="10" spans="1:22" ht="27" customHeight="1">
      <c r="A10" s="168">
        <v>1.2</v>
      </c>
      <c r="B10" s="169" t="s">
        <v>142</v>
      </c>
      <c r="C10" s="168" t="s">
        <v>143</v>
      </c>
      <c r="D10" s="31"/>
      <c r="E10" s="31"/>
    </row>
    <row r="11" spans="1:22" ht="27" customHeight="1">
      <c r="A11" s="168">
        <v>1.3</v>
      </c>
      <c r="B11" s="169" t="s">
        <v>144</v>
      </c>
      <c r="C11" s="168" t="s">
        <v>145</v>
      </c>
      <c r="D11" s="31"/>
      <c r="E11" s="31"/>
    </row>
    <row r="12" spans="1:22" ht="27" customHeight="1">
      <c r="A12" s="168">
        <v>1.4</v>
      </c>
      <c r="B12" s="170" t="s">
        <v>146</v>
      </c>
      <c r="C12" s="171" t="s">
        <v>147</v>
      </c>
      <c r="D12" s="31">
        <v>1.3</v>
      </c>
      <c r="E12" s="31"/>
    </row>
    <row r="13" spans="1:22" ht="27" customHeight="1">
      <c r="A13" s="168">
        <v>1.5</v>
      </c>
      <c r="B13" s="170"/>
      <c r="C13" s="168" t="s">
        <v>148</v>
      </c>
      <c r="D13" s="31"/>
      <c r="E13" s="31"/>
    </row>
    <row r="14" spans="1:22" ht="18" customHeight="1">
      <c r="A14" s="168">
        <v>1.6</v>
      </c>
      <c r="B14" s="169" t="s">
        <v>196</v>
      </c>
      <c r="C14" s="168" t="s">
        <v>149</v>
      </c>
      <c r="D14" s="31"/>
      <c r="E14" s="31"/>
    </row>
    <row r="15" spans="1:22" ht="33.75" customHeight="1">
      <c r="A15" s="168">
        <v>1.7</v>
      </c>
      <c r="B15" s="170"/>
      <c r="C15" s="168" t="s">
        <v>171</v>
      </c>
      <c r="D15" s="31"/>
      <c r="E15" s="31"/>
    </row>
    <row r="16" spans="1:22" ht="22.5" customHeight="1">
      <c r="A16" s="168">
        <v>1.8</v>
      </c>
      <c r="B16" s="170"/>
      <c r="C16" s="172" t="s">
        <v>170</v>
      </c>
      <c r="D16" s="31"/>
      <c r="E16" s="31"/>
    </row>
    <row r="17" spans="1:22" ht="18" customHeight="1">
      <c r="A17" s="168">
        <v>1.9</v>
      </c>
      <c r="B17" s="170"/>
      <c r="C17" s="172"/>
      <c r="D17" s="31"/>
      <c r="E17" s="31"/>
    </row>
    <row r="18" spans="1:22" ht="18" customHeight="1">
      <c r="A18" s="173">
        <v>2</v>
      </c>
      <c r="B18" s="170"/>
      <c r="C18" s="172"/>
      <c r="D18" s="31"/>
      <c r="E18" s="31"/>
    </row>
    <row r="19" spans="1:22" ht="18" customHeight="1">
      <c r="A19" s="168">
        <v>2.1</v>
      </c>
      <c r="B19" s="170"/>
      <c r="C19" s="172"/>
      <c r="D19" s="31"/>
      <c r="E19" s="31"/>
    </row>
    <row r="20" spans="1:22" ht="18" customHeight="1">
      <c r="A20" s="168">
        <v>2.2000000000000002</v>
      </c>
      <c r="B20" s="170"/>
      <c r="C20" s="172"/>
      <c r="D20" s="31"/>
      <c r="E20" s="31"/>
    </row>
    <row r="21" spans="1:22" ht="18" customHeight="1">
      <c r="A21" s="168">
        <v>2.2999999999999998</v>
      </c>
      <c r="B21" s="170"/>
      <c r="C21" s="172"/>
      <c r="D21" s="31"/>
      <c r="E21" s="31"/>
    </row>
    <row r="22" spans="1:22" ht="27.75" customHeight="1">
      <c r="A22" s="168">
        <v>2.4</v>
      </c>
      <c r="B22" s="170"/>
      <c r="C22" s="172"/>
      <c r="D22" s="31"/>
      <c r="E22" s="31"/>
    </row>
    <row r="23" spans="1:22" ht="27.75" customHeight="1">
      <c r="A23" s="168">
        <v>2.5</v>
      </c>
      <c r="B23" s="170" t="s">
        <v>150</v>
      </c>
      <c r="C23" s="168" t="s">
        <v>35</v>
      </c>
      <c r="D23" s="31">
        <v>132.5</v>
      </c>
      <c r="E23" s="31"/>
    </row>
    <row r="24" spans="1:22" ht="27.75" customHeight="1">
      <c r="A24" s="168">
        <v>2.6</v>
      </c>
      <c r="B24" s="170" t="s">
        <v>150</v>
      </c>
      <c r="C24" s="168" t="s">
        <v>48</v>
      </c>
      <c r="D24" s="31"/>
      <c r="E24" s="31"/>
    </row>
    <row r="25" spans="1:22" ht="27.75" customHeight="1">
      <c r="A25" s="168">
        <v>2.7</v>
      </c>
      <c r="B25" s="170" t="s">
        <v>150</v>
      </c>
      <c r="C25" s="168" t="s">
        <v>151</v>
      </c>
      <c r="D25" s="31">
        <v>139.69999999999999</v>
      </c>
      <c r="E25" s="31"/>
    </row>
    <row r="26" spans="1:22" ht="27.75" customHeight="1">
      <c r="A26" s="168">
        <v>2.8</v>
      </c>
      <c r="B26" s="170" t="s">
        <v>150</v>
      </c>
      <c r="C26" s="168" t="s">
        <v>152</v>
      </c>
      <c r="D26" s="31">
        <v>109</v>
      </c>
      <c r="E26" s="31"/>
    </row>
    <row r="27" spans="1:22" ht="27" customHeight="1">
      <c r="A27" s="168">
        <v>2.9</v>
      </c>
      <c r="B27" s="169" t="s">
        <v>153</v>
      </c>
      <c r="C27" s="168" t="s">
        <v>154</v>
      </c>
      <c r="D27" s="31"/>
      <c r="E27" s="31"/>
    </row>
    <row r="28" spans="1:22" ht="26.25" customHeight="1">
      <c r="A28" s="174">
        <v>2.1</v>
      </c>
      <c r="B28" s="170" t="s">
        <v>155</v>
      </c>
      <c r="C28" s="168" t="s">
        <v>156</v>
      </c>
      <c r="D28" s="31"/>
      <c r="E28" s="31"/>
    </row>
    <row r="29" spans="1:22" ht="26.25" customHeight="1">
      <c r="A29" s="174">
        <v>2.11</v>
      </c>
      <c r="B29" s="170"/>
      <c r="C29" s="172" t="s">
        <v>157</v>
      </c>
      <c r="D29" s="31">
        <v>7</v>
      </c>
      <c r="E29" s="31"/>
    </row>
    <row r="30" spans="1:22" s="147" customFormat="1" ht="34.5" customHeight="1">
      <c r="A30" s="164">
        <v>2</v>
      </c>
      <c r="B30" s="175" t="s">
        <v>158</v>
      </c>
      <c r="C30" s="164"/>
      <c r="D30" s="166">
        <f>SUM(D31:D33)</f>
        <v>0</v>
      </c>
      <c r="E30" s="16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68">
        <v>2.1</v>
      </c>
      <c r="B31" s="170"/>
      <c r="C31" s="168" t="s">
        <v>159</v>
      </c>
      <c r="D31" s="31"/>
      <c r="E31" s="31"/>
    </row>
    <row r="32" spans="1:22" ht="21" customHeight="1">
      <c r="A32" s="168">
        <v>2.2000000000000002</v>
      </c>
      <c r="B32" s="170" t="s">
        <v>160</v>
      </c>
      <c r="C32" s="168" t="s">
        <v>161</v>
      </c>
      <c r="D32" s="31"/>
      <c r="E32" s="31"/>
    </row>
    <row r="33" spans="1:22" ht="26.25" customHeight="1">
      <c r="A33" s="168">
        <v>2.2999999999999998</v>
      </c>
      <c r="B33" s="170" t="s">
        <v>160</v>
      </c>
      <c r="C33" s="168" t="s">
        <v>162</v>
      </c>
      <c r="D33" s="31"/>
      <c r="E33" s="176"/>
    </row>
    <row r="34" spans="1:22" s="153" customFormat="1" ht="21.75" customHeight="1">
      <c r="A34" s="60"/>
      <c r="B34" s="177" t="s">
        <v>70</v>
      </c>
      <c r="C34" s="178"/>
      <c r="D34" s="179">
        <f>D8+D30</f>
        <v>389.5</v>
      </c>
      <c r="E34" s="180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</row>
    <row r="35" spans="1:22" s="125" customFormat="1" ht="33.75" customHeight="1">
      <c r="A35" s="515" t="s">
        <v>163</v>
      </c>
      <c r="B35" s="516"/>
      <c r="C35" s="516"/>
      <c r="D35" s="188"/>
      <c r="E35" s="18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68">
        <v>1.1000000000000001</v>
      </c>
      <c r="B36" s="169" t="s">
        <v>140</v>
      </c>
      <c r="C36" s="168" t="s">
        <v>141</v>
      </c>
      <c r="D36" s="31">
        <v>283.2</v>
      </c>
      <c r="E36" s="31"/>
    </row>
    <row r="37" spans="1:22" ht="21" customHeight="1">
      <c r="A37" s="168">
        <v>1.2</v>
      </c>
      <c r="B37" s="169" t="s">
        <v>142</v>
      </c>
      <c r="C37" s="168" t="s">
        <v>143</v>
      </c>
      <c r="D37" s="31">
        <v>61.1</v>
      </c>
      <c r="E37" s="31"/>
    </row>
    <row r="38" spans="1:22" ht="21" customHeight="1">
      <c r="A38" s="168">
        <v>1.3</v>
      </c>
      <c r="B38" s="169" t="s">
        <v>144</v>
      </c>
      <c r="C38" s="168" t="s">
        <v>145</v>
      </c>
      <c r="D38" s="31">
        <v>4.8</v>
      </c>
      <c r="E38" s="31"/>
    </row>
    <row r="39" spans="1:22" ht="21" customHeight="1">
      <c r="A39" s="168">
        <v>1.4</v>
      </c>
      <c r="B39" s="170" t="s">
        <v>146</v>
      </c>
      <c r="C39" s="171" t="s">
        <v>147</v>
      </c>
      <c r="D39" s="31"/>
      <c r="E39" s="31"/>
    </row>
    <row r="40" spans="1:22" ht="21" customHeight="1">
      <c r="A40" s="168">
        <v>1.5</v>
      </c>
      <c r="B40" s="170"/>
      <c r="C40" s="168" t="s">
        <v>148</v>
      </c>
      <c r="D40" s="31"/>
      <c r="E40" s="31"/>
    </row>
    <row r="41" spans="1:22" ht="20.25" customHeight="1">
      <c r="A41" s="168">
        <v>1.6</v>
      </c>
      <c r="B41" s="169" t="s">
        <v>196</v>
      </c>
      <c r="C41" s="168" t="s">
        <v>149</v>
      </c>
      <c r="D41" s="31">
        <v>36.5</v>
      </c>
      <c r="E41" s="31"/>
    </row>
    <row r="42" spans="1:22" ht="33.75" customHeight="1">
      <c r="A42" s="168">
        <v>1.7</v>
      </c>
      <c r="B42" s="170"/>
      <c r="C42" s="168" t="s">
        <v>171</v>
      </c>
      <c r="D42" s="31"/>
      <c r="E42" s="31"/>
    </row>
    <row r="43" spans="1:22" ht="23.25" customHeight="1">
      <c r="A43" s="168">
        <v>1.8</v>
      </c>
      <c r="B43" s="170"/>
      <c r="C43" s="172" t="s">
        <v>170</v>
      </c>
      <c r="D43" s="31"/>
      <c r="E43" s="31"/>
    </row>
    <row r="44" spans="1:22" ht="23.25" customHeight="1">
      <c r="A44" s="168">
        <v>1.9</v>
      </c>
      <c r="B44" s="170"/>
      <c r="C44" s="172" t="s">
        <v>273</v>
      </c>
      <c r="D44" s="31">
        <v>30.7</v>
      </c>
      <c r="E44" s="31"/>
    </row>
    <row r="45" spans="1:22" ht="23.25" customHeight="1">
      <c r="A45" s="173">
        <v>2</v>
      </c>
      <c r="B45" s="170"/>
      <c r="C45" s="172"/>
      <c r="D45" s="31"/>
      <c r="E45" s="31"/>
    </row>
    <row r="46" spans="1:22" ht="23.25" customHeight="1">
      <c r="A46" s="168">
        <v>2.1</v>
      </c>
      <c r="B46" s="170"/>
      <c r="C46" s="172"/>
      <c r="D46" s="31"/>
      <c r="E46" s="31"/>
    </row>
    <row r="47" spans="1:22" ht="21" customHeight="1">
      <c r="A47" s="168">
        <v>2.2000000000000002</v>
      </c>
      <c r="B47" s="170" t="s">
        <v>150</v>
      </c>
      <c r="C47" s="168" t="s">
        <v>35</v>
      </c>
      <c r="D47" s="31"/>
      <c r="E47" s="31"/>
    </row>
    <row r="48" spans="1:22" ht="21" customHeight="1">
      <c r="A48" s="168">
        <v>2.2999999999999998</v>
      </c>
      <c r="B48" s="170" t="s">
        <v>150</v>
      </c>
      <c r="C48" s="168" t="s">
        <v>48</v>
      </c>
      <c r="D48" s="31"/>
      <c r="E48" s="31"/>
    </row>
    <row r="49" spans="1:22" ht="21" customHeight="1">
      <c r="A49" s="168">
        <v>2.4</v>
      </c>
      <c r="B49" s="170" t="s">
        <v>150</v>
      </c>
      <c r="C49" s="168" t="s">
        <v>151</v>
      </c>
      <c r="D49" s="31"/>
      <c r="E49" s="31"/>
    </row>
    <row r="50" spans="1:22" ht="24" customHeight="1">
      <c r="A50" s="168">
        <v>2.5</v>
      </c>
      <c r="B50" s="170" t="s">
        <v>150</v>
      </c>
      <c r="C50" s="168" t="s">
        <v>152</v>
      </c>
      <c r="D50" s="31"/>
      <c r="E50" s="31"/>
    </row>
    <row r="51" spans="1:22" ht="24" customHeight="1">
      <c r="A51" s="168">
        <v>2.6</v>
      </c>
      <c r="B51" s="169" t="s">
        <v>153</v>
      </c>
      <c r="C51" s="168" t="s">
        <v>154</v>
      </c>
      <c r="D51" s="31"/>
      <c r="E51" s="31"/>
    </row>
    <row r="52" spans="1:22" ht="24" customHeight="1">
      <c r="A52" s="168">
        <v>2.7</v>
      </c>
      <c r="B52" s="170" t="s">
        <v>155</v>
      </c>
      <c r="C52" s="168" t="s">
        <v>156</v>
      </c>
      <c r="D52" s="31">
        <v>7.9</v>
      </c>
      <c r="E52" s="31"/>
    </row>
    <row r="53" spans="1:22" ht="24" customHeight="1">
      <c r="A53" s="168">
        <v>2.8</v>
      </c>
      <c r="B53" s="170"/>
      <c r="C53" s="172" t="s">
        <v>157</v>
      </c>
      <c r="D53" s="31"/>
      <c r="E53" s="31"/>
    </row>
    <row r="54" spans="1:22" ht="33" customHeight="1">
      <c r="A54" s="168"/>
      <c r="B54" s="165" t="s">
        <v>164</v>
      </c>
      <c r="C54" s="30"/>
      <c r="D54" s="166">
        <f>SUM(D55:D58)</f>
        <v>0</v>
      </c>
      <c r="E54" s="31"/>
    </row>
    <row r="55" spans="1:22" ht="33" customHeight="1">
      <c r="A55" s="168">
        <v>1.1000000000000001</v>
      </c>
      <c r="B55" s="207"/>
      <c r="C55" s="208" t="s">
        <v>169</v>
      </c>
      <c r="D55" s="173"/>
      <c r="E55" s="31"/>
      <c r="F55" s="142"/>
    </row>
    <row r="56" spans="1:22" ht="30" customHeight="1">
      <c r="A56" s="168">
        <v>1.2</v>
      </c>
      <c r="B56" s="181"/>
      <c r="C56" s="168" t="s">
        <v>159</v>
      </c>
      <c r="D56" s="31"/>
      <c r="E56" s="168"/>
    </row>
    <row r="57" spans="1:22" ht="24.75" customHeight="1">
      <c r="A57" s="168">
        <v>1.3</v>
      </c>
      <c r="B57" s="170" t="s">
        <v>155</v>
      </c>
      <c r="C57" s="168" t="s">
        <v>161</v>
      </c>
      <c r="D57" s="31"/>
      <c r="E57" s="31"/>
    </row>
    <row r="58" spans="1:22" ht="24.75" customHeight="1">
      <c r="A58" s="168">
        <v>1.4</v>
      </c>
      <c r="B58" s="170" t="s">
        <v>155</v>
      </c>
      <c r="C58" s="168" t="s">
        <v>162</v>
      </c>
      <c r="D58" s="31"/>
      <c r="E58" s="31"/>
    </row>
    <row r="59" spans="1:22" s="153" customFormat="1" ht="29.25" customHeight="1">
      <c r="A59" s="182"/>
      <c r="B59" s="177" t="s">
        <v>70</v>
      </c>
      <c r="C59" s="183"/>
      <c r="D59" s="184">
        <f>SUM(D36:D54)</f>
        <v>424.2</v>
      </c>
      <c r="E59" s="185"/>
      <c r="F59" s="309">
        <f>+D59-D55</f>
        <v>424.2</v>
      </c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</row>
    <row r="60" spans="1:22" ht="10.5" customHeight="1"/>
    <row r="61" spans="1:22" ht="39" customHeight="1">
      <c r="C61" s="186" t="s">
        <v>165</v>
      </c>
    </row>
    <row r="62" spans="1:22" ht="59.25" customHeight="1">
      <c r="A62" s="187">
        <v>1</v>
      </c>
      <c r="B62" s="188" t="s">
        <v>221</v>
      </c>
      <c r="C62" s="184">
        <f>+'Dramakan hosqer'!D18</f>
        <v>1856.8</v>
      </c>
      <c r="D62" s="518" t="s">
        <v>166</v>
      </c>
      <c r="E62" s="519"/>
    </row>
    <row r="63" spans="1:22" ht="36.75" customHeight="1"/>
    <row r="64" spans="1:22" s="147" customFormat="1" ht="25.5" customHeight="1">
      <c r="A64" s="189"/>
      <c r="B64" s="152" t="s">
        <v>2</v>
      </c>
      <c r="C64" s="190"/>
      <c r="D64" s="520" t="str">
        <f>+'Ekamut-caxs'!C80</f>
        <v>Ն․Վահանյան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47" customFormat="1" ht="12.75" customHeight="1">
      <c r="A65" s="189"/>
      <c r="C65" s="191"/>
      <c r="D65" s="517" t="s">
        <v>94</v>
      </c>
      <c r="E65" s="51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47" customFormat="1" ht="22.5" customHeight="1">
      <c r="A66" s="189"/>
      <c r="B66" s="152" t="s">
        <v>6</v>
      </c>
      <c r="C66" s="190"/>
      <c r="D66" s="520" t="str">
        <f>+'Ekamut-caxs'!C82</f>
        <v>Ն․Իսահակյան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47" customFormat="1" ht="13.5" customHeight="1">
      <c r="A67" s="189"/>
      <c r="B67" s="192"/>
      <c r="C67" s="189" t="s">
        <v>1</v>
      </c>
      <c r="D67" s="517" t="s">
        <v>94</v>
      </c>
      <c r="E67" s="51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193" customFormat="1" ht="36" customHeight="1"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</row>
    <row r="76" spans="1:22" ht="24" customHeight="1"/>
    <row r="77" spans="1:22" ht="0.75" hidden="1" customHeight="1"/>
    <row r="78" spans="1:22" s="14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24"/>
      <c r="B82" s="1"/>
      <c r="C82" s="1"/>
      <c r="D82" s="1"/>
      <c r="E82" s="1"/>
    </row>
    <row r="83" spans="1:5" s="19" customFormat="1" ht="24" customHeight="1">
      <c r="A83" s="124"/>
      <c r="B83" s="1"/>
      <c r="C83" s="1"/>
      <c r="D83" s="1"/>
      <c r="E83" s="1"/>
    </row>
    <row r="84" spans="1:5" s="19" customFormat="1">
      <c r="A84" s="124"/>
      <c r="B84" s="1"/>
      <c r="C84" s="1"/>
      <c r="D84" s="1"/>
      <c r="E84" s="1"/>
    </row>
    <row r="85" spans="1:5" s="19" customFormat="1" ht="24.75" customHeight="1">
      <c r="A85" s="12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7" zoomScaleSheetLayoutView="100" workbookViewId="0">
      <selection activeCell="A67" sqref="A67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5.855468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2" t="s">
        <v>68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</row>
    <row r="2" spans="1:16" s="22" customFormat="1" ht="25.5" customHeight="1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21"/>
      <c r="P2" s="21"/>
    </row>
    <row r="3" spans="1:16" ht="25.5" customHeight="1">
      <c r="A3" s="513" t="s">
        <v>219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</row>
    <row r="4" spans="1:16" ht="21" customHeight="1" thickBot="1">
      <c r="N4" s="132" t="s">
        <v>0</v>
      </c>
    </row>
    <row r="5" spans="1:16" ht="33.75" customHeight="1">
      <c r="A5" s="524" t="s">
        <v>130</v>
      </c>
      <c r="B5" s="526" t="s">
        <v>69</v>
      </c>
      <c r="C5" s="534" t="s">
        <v>199</v>
      </c>
      <c r="D5" s="528" t="s">
        <v>178</v>
      </c>
      <c r="E5" s="529"/>
      <c r="F5" s="529"/>
      <c r="G5" s="529"/>
      <c r="H5" s="529"/>
      <c r="I5" s="529"/>
      <c r="J5" s="529"/>
      <c r="K5" s="529"/>
      <c r="L5" s="529"/>
      <c r="M5" s="530"/>
      <c r="N5" s="531" t="s">
        <v>132</v>
      </c>
    </row>
    <row r="6" spans="1:16" ht="126" customHeight="1">
      <c r="A6" s="525"/>
      <c r="B6" s="527"/>
      <c r="C6" s="535"/>
      <c r="D6" s="265" t="s">
        <v>238</v>
      </c>
      <c r="E6" s="264" t="s">
        <v>204</v>
      </c>
      <c r="F6" s="264" t="s">
        <v>205</v>
      </c>
      <c r="G6" s="264" t="s">
        <v>131</v>
      </c>
      <c r="H6" s="264" t="s">
        <v>240</v>
      </c>
      <c r="I6" s="264" t="s">
        <v>236</v>
      </c>
      <c r="J6" s="244" t="s">
        <v>237</v>
      </c>
      <c r="K6" s="431" t="s">
        <v>265</v>
      </c>
      <c r="L6" s="430" t="s">
        <v>239</v>
      </c>
      <c r="M6" s="266" t="s">
        <v>179</v>
      </c>
      <c r="N6" s="532"/>
    </row>
    <row r="7" spans="1:16" ht="31.5" customHeight="1">
      <c r="A7" s="265">
        <v>1</v>
      </c>
      <c r="B7" s="281" t="s">
        <v>185</v>
      </c>
      <c r="C7" s="277">
        <v>99025.1</v>
      </c>
      <c r="D7" s="267">
        <v>3029.6</v>
      </c>
      <c r="E7" s="234">
        <v>0</v>
      </c>
      <c r="F7" s="234">
        <v>0</v>
      </c>
      <c r="G7" s="234">
        <v>108.3</v>
      </c>
      <c r="H7" s="234">
        <v>15102.2</v>
      </c>
      <c r="I7" s="234">
        <v>900</v>
      </c>
      <c r="J7" s="234">
        <v>440</v>
      </c>
      <c r="K7" s="234">
        <v>0</v>
      </c>
      <c r="L7" s="234">
        <v>317.60000000000002</v>
      </c>
      <c r="M7" s="434"/>
      <c r="N7" s="274">
        <f>ROUND(SUM(C7:M7),1)</f>
        <v>118922.8</v>
      </c>
    </row>
    <row r="8" spans="1:16" ht="31.5" customHeight="1">
      <c r="A8" s="265">
        <v>1.1000000000000001</v>
      </c>
      <c r="B8" s="377" t="s">
        <v>236</v>
      </c>
      <c r="C8" s="280">
        <v>4506.8</v>
      </c>
      <c r="D8" s="268" t="s">
        <v>173</v>
      </c>
      <c r="E8" s="255" t="s">
        <v>173</v>
      </c>
      <c r="F8" s="255" t="s">
        <v>173</v>
      </c>
      <c r="G8" s="255" t="s">
        <v>173</v>
      </c>
      <c r="H8" s="255" t="s">
        <v>173</v>
      </c>
      <c r="I8" s="255" t="s">
        <v>173</v>
      </c>
      <c r="J8" s="255" t="s">
        <v>173</v>
      </c>
      <c r="K8" s="255" t="s">
        <v>173</v>
      </c>
      <c r="L8" s="255" t="s">
        <v>173</v>
      </c>
      <c r="M8" s="269" t="s">
        <v>173</v>
      </c>
      <c r="N8" s="275" t="s">
        <v>173</v>
      </c>
    </row>
    <row r="9" spans="1:16" ht="31.5" customHeight="1">
      <c r="A9" s="265">
        <v>1.2</v>
      </c>
      <c r="B9" s="282" t="s">
        <v>179</v>
      </c>
      <c r="C9" s="280"/>
      <c r="D9" s="268" t="s">
        <v>173</v>
      </c>
      <c r="E9" s="255" t="s">
        <v>173</v>
      </c>
      <c r="F9" s="255" t="s">
        <v>173</v>
      </c>
      <c r="G9" s="255" t="s">
        <v>173</v>
      </c>
      <c r="H9" s="255" t="s">
        <v>173</v>
      </c>
      <c r="I9" s="255" t="s">
        <v>173</v>
      </c>
      <c r="J9" s="255" t="s">
        <v>173</v>
      </c>
      <c r="K9" s="255" t="s">
        <v>173</v>
      </c>
      <c r="L9" s="255" t="s">
        <v>173</v>
      </c>
      <c r="M9" s="269" t="s">
        <v>173</v>
      </c>
      <c r="N9" s="275" t="s">
        <v>173</v>
      </c>
    </row>
    <row r="10" spans="1:16" ht="75.75" customHeight="1">
      <c r="A10" s="265">
        <v>1.3</v>
      </c>
      <c r="B10" s="379" t="s">
        <v>241</v>
      </c>
      <c r="C10" s="280">
        <v>260</v>
      </c>
      <c r="D10" s="268" t="s">
        <v>173</v>
      </c>
      <c r="E10" s="255" t="s">
        <v>173</v>
      </c>
      <c r="F10" s="255" t="s">
        <v>173</v>
      </c>
      <c r="G10" s="255" t="s">
        <v>173</v>
      </c>
      <c r="H10" s="255" t="s">
        <v>173</v>
      </c>
      <c r="I10" s="255" t="s">
        <v>173</v>
      </c>
      <c r="J10" s="255" t="s">
        <v>173</v>
      </c>
      <c r="K10" s="255" t="s">
        <v>173</v>
      </c>
      <c r="L10" s="255" t="s">
        <v>173</v>
      </c>
      <c r="M10" s="269" t="s">
        <v>173</v>
      </c>
      <c r="N10" s="275" t="s">
        <v>173</v>
      </c>
    </row>
    <row r="11" spans="1:16" ht="48" customHeight="1">
      <c r="A11" s="265">
        <v>1.4</v>
      </c>
      <c r="B11" s="379" t="s">
        <v>265</v>
      </c>
      <c r="C11" s="280"/>
      <c r="D11" s="268" t="s">
        <v>173</v>
      </c>
      <c r="E11" s="255" t="s">
        <v>173</v>
      </c>
      <c r="F11" s="255" t="s">
        <v>173</v>
      </c>
      <c r="G11" s="255" t="s">
        <v>173</v>
      </c>
      <c r="H11" s="255" t="s">
        <v>173</v>
      </c>
      <c r="I11" s="255" t="s">
        <v>173</v>
      </c>
      <c r="J11" s="255" t="s">
        <v>173</v>
      </c>
      <c r="K11" s="255" t="s">
        <v>173</v>
      </c>
      <c r="L11" s="255" t="s">
        <v>173</v>
      </c>
      <c r="M11" s="269" t="s">
        <v>173</v>
      </c>
      <c r="N11" s="275" t="s">
        <v>173</v>
      </c>
    </row>
    <row r="12" spans="1:16" ht="45" customHeight="1">
      <c r="A12" s="265">
        <v>2</v>
      </c>
      <c r="B12" s="378" t="s">
        <v>91</v>
      </c>
      <c r="C12" s="278">
        <v>72</v>
      </c>
      <c r="D12" s="270"/>
      <c r="E12" s="255" t="s">
        <v>173</v>
      </c>
      <c r="F12" s="255" t="s">
        <v>173</v>
      </c>
      <c r="G12" s="255" t="s">
        <v>173</v>
      </c>
      <c r="H12" s="255" t="s">
        <v>173</v>
      </c>
      <c r="I12" s="255" t="s">
        <v>173</v>
      </c>
      <c r="J12" s="255" t="s">
        <v>173</v>
      </c>
      <c r="K12" s="255" t="s">
        <v>173</v>
      </c>
      <c r="L12" s="255" t="s">
        <v>173</v>
      </c>
      <c r="M12" s="269" t="s">
        <v>173</v>
      </c>
      <c r="N12" s="274">
        <f>ROUND(SUM(C12:M12),1)</f>
        <v>72</v>
      </c>
    </row>
    <row r="13" spans="1:16" s="148" customFormat="1" ht="34.5" customHeight="1" thickBot="1">
      <c r="A13" s="283"/>
      <c r="B13" s="284" t="s">
        <v>70</v>
      </c>
      <c r="C13" s="279" t="s">
        <v>173</v>
      </c>
      <c r="D13" s="271" t="s">
        <v>173</v>
      </c>
      <c r="E13" s="272" t="s">
        <v>173</v>
      </c>
      <c r="F13" s="272" t="s">
        <v>173</v>
      </c>
      <c r="G13" s="272" t="s">
        <v>173</v>
      </c>
      <c r="H13" s="272" t="s">
        <v>173</v>
      </c>
      <c r="I13" s="272" t="s">
        <v>173</v>
      </c>
      <c r="J13" s="272" t="s">
        <v>173</v>
      </c>
      <c r="K13" s="272" t="s">
        <v>173</v>
      </c>
      <c r="L13" s="272" t="s">
        <v>173</v>
      </c>
      <c r="M13" s="273" t="s">
        <v>173</v>
      </c>
      <c r="N13" s="276">
        <f>ROUND(SUM(N7:N12),1)</f>
        <v>118994.8</v>
      </c>
    </row>
    <row r="14" spans="1:16" s="465" customFormat="1" ht="34.5" customHeight="1">
      <c r="B14" s="466"/>
      <c r="C14" s="466">
        <f>89550+9724.7</f>
        <v>99274.7</v>
      </c>
      <c r="D14" s="467">
        <f>1514.8*2</f>
        <v>3029.6</v>
      </c>
      <c r="E14" s="467"/>
      <c r="F14" s="467"/>
      <c r="G14" s="467"/>
      <c r="H14" s="468">
        <f>7551*2</f>
        <v>15102</v>
      </c>
      <c r="I14" s="469">
        <f>440*2</f>
        <v>880</v>
      </c>
      <c r="J14" s="468">
        <f>218.9*2</f>
        <v>437.8</v>
      </c>
      <c r="K14" s="468"/>
      <c r="L14" s="468"/>
      <c r="M14" s="467"/>
      <c r="N14" s="470"/>
    </row>
    <row r="15" spans="1:16" s="471" customFormat="1" ht="21" customHeight="1">
      <c r="B15" s="472"/>
      <c r="C15" s="472">
        <f>3800+440</f>
        <v>4240</v>
      </c>
      <c r="D15" s="473"/>
      <c r="E15" s="473"/>
      <c r="F15" s="474"/>
      <c r="G15" s="475"/>
      <c r="H15" s="476"/>
      <c r="I15" s="473"/>
      <c r="J15" s="533"/>
      <c r="K15" s="533"/>
      <c r="L15" s="533"/>
      <c r="M15" s="533"/>
      <c r="N15" s="477"/>
    </row>
    <row r="16" spans="1:16" s="148" customFormat="1" ht="69" customHeight="1">
      <c r="B16" s="536" t="s">
        <v>181</v>
      </c>
      <c r="C16" s="537"/>
      <c r="D16" s="538"/>
      <c r="E16" s="193"/>
      <c r="H16" s="539" t="s">
        <v>248</v>
      </c>
      <c r="I16" s="540"/>
      <c r="J16" s="193"/>
      <c r="K16" s="193"/>
      <c r="L16" s="193"/>
      <c r="M16" s="193"/>
      <c r="N16" s="193"/>
    </row>
    <row r="17" spans="2:14" s="148" customFormat="1" ht="48" customHeight="1">
      <c r="B17" s="197" t="s">
        <v>168</v>
      </c>
      <c r="C17" s="159" t="s">
        <v>203</v>
      </c>
      <c r="D17" s="159" t="s">
        <v>202</v>
      </c>
      <c r="E17" s="245"/>
      <c r="H17" s="380" t="s">
        <v>168</v>
      </c>
      <c r="I17" s="381" t="s">
        <v>180</v>
      </c>
      <c r="J17" s="245"/>
      <c r="K17" s="245"/>
      <c r="L17" s="245"/>
      <c r="M17" s="245"/>
      <c r="N17" s="214"/>
    </row>
    <row r="18" spans="2:14" s="148" customFormat="1" ht="24" customHeight="1">
      <c r="B18" s="256">
        <v>104000</v>
      </c>
      <c r="C18" s="257">
        <f>ROUND(4*B18*2/1000,1)</f>
        <v>832</v>
      </c>
      <c r="D18" s="257">
        <v>107.9</v>
      </c>
      <c r="E18" s="258"/>
      <c r="H18" s="382">
        <v>104000</v>
      </c>
      <c r="I18" s="383">
        <v>108.3</v>
      </c>
      <c r="J18" s="245"/>
      <c r="K18" s="245"/>
      <c r="L18" s="245"/>
      <c r="M18" s="245"/>
      <c r="N18" s="214"/>
    </row>
    <row r="19" spans="2:14" ht="19.5" customHeight="1"/>
    <row r="20" spans="2:14" s="130" customFormat="1" ht="24" customHeight="1">
      <c r="B20" s="133" t="s">
        <v>2</v>
      </c>
      <c r="C20" s="133"/>
      <c r="F20" s="134"/>
      <c r="G20" s="135"/>
      <c r="H20" s="523" t="str">
        <f>+'Ekamut-caxs'!C80</f>
        <v>Ն․Վահանյան</v>
      </c>
      <c r="I20" s="523"/>
      <c r="J20" s="136"/>
      <c r="K20" s="136"/>
      <c r="L20" s="136"/>
    </row>
    <row r="21" spans="2:14" s="126" customFormat="1" ht="17.25" customHeight="1">
      <c r="B21" s="128"/>
      <c r="C21" s="128"/>
      <c r="F21" s="137" t="s">
        <v>93</v>
      </c>
      <c r="G21" s="138"/>
      <c r="H21" s="521" t="s">
        <v>94</v>
      </c>
      <c r="I21" s="521"/>
      <c r="J21" s="129"/>
      <c r="K21" s="129"/>
      <c r="L21" s="129"/>
    </row>
    <row r="22" spans="2:14" s="130" customFormat="1" ht="24.75" customHeight="1">
      <c r="B22" s="131" t="s">
        <v>6</v>
      </c>
      <c r="C22" s="131"/>
      <c r="F22" s="139"/>
      <c r="G22" s="140"/>
      <c r="H22" s="523" t="str">
        <f>+'Ekamut-caxs'!C82</f>
        <v>Ն․Իսահակյան</v>
      </c>
      <c r="I22" s="523"/>
      <c r="J22" s="136"/>
      <c r="K22" s="136"/>
      <c r="L22" s="136"/>
    </row>
    <row r="23" spans="2:14" s="126" customFormat="1" ht="18.75" customHeight="1">
      <c r="F23" s="137" t="s">
        <v>93</v>
      </c>
      <c r="G23" s="138"/>
      <c r="H23" s="521" t="s">
        <v>94</v>
      </c>
      <c r="I23" s="521"/>
      <c r="J23" s="129"/>
      <c r="K23" s="129"/>
      <c r="L23" s="129"/>
    </row>
    <row r="24" spans="2:14" s="127" customFormat="1" ht="16.5">
      <c r="D24" s="129"/>
      <c r="E24" s="129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9" zoomScale="106" zoomScaleSheetLayoutView="106" workbookViewId="0">
      <selection activeCell="A67" sqref="A67"/>
    </sheetView>
  </sheetViews>
  <sheetFormatPr defaultColWidth="9.140625" defaultRowHeight="16.5"/>
  <cols>
    <col min="1" max="1" width="4.140625" style="312" customWidth="1"/>
    <col min="2" max="2" width="15.5703125" style="312" customWidth="1"/>
    <col min="3" max="3" width="10.85546875" style="312" customWidth="1"/>
    <col min="4" max="5" width="13.42578125" style="312" customWidth="1"/>
    <col min="6" max="6" width="16.28515625" style="312" customWidth="1"/>
    <col min="7" max="7" width="11.42578125" style="312" customWidth="1"/>
    <col min="8" max="8" width="13.28515625" style="312" customWidth="1"/>
    <col min="9" max="10" width="14.85546875" style="312" customWidth="1"/>
    <col min="11" max="11" width="10.85546875" style="312" customWidth="1"/>
    <col min="12" max="12" width="12.85546875" style="312" customWidth="1"/>
    <col min="13" max="13" width="14.85546875" style="312" customWidth="1"/>
    <col min="14" max="14" width="10.5703125" style="312" customWidth="1"/>
    <col min="15" max="15" width="11.7109375" style="312" customWidth="1"/>
    <col min="16" max="16384" width="9.140625" style="312"/>
  </cols>
  <sheetData>
    <row r="1" spans="1:15" s="311" customFormat="1" ht="18.75" customHeight="1">
      <c r="A1" s="547" t="s">
        <v>68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11" customFormat="1" ht="21.75" customHeight="1">
      <c r="A2" s="543" t="str">
        <f>+'Ekamut-caxs'!A14:D14</f>
        <v xml:space="preserve">«Երևանի Տ. Չուխաջյանի անվան երաժշտական դպրոց 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5" s="311" customFormat="1" ht="21" customHeight="1">
      <c r="A3" s="543" t="s">
        <v>95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</row>
    <row r="4" spans="1:15" ht="21" customHeight="1" thickBot="1"/>
    <row r="5" spans="1:15" s="313" customFormat="1" ht="24.75" customHeight="1">
      <c r="A5" s="548" t="s">
        <v>115</v>
      </c>
      <c r="B5" s="550" t="s">
        <v>96</v>
      </c>
      <c r="C5" s="552" t="s">
        <v>97</v>
      </c>
      <c r="D5" s="553"/>
      <c r="E5" s="553"/>
      <c r="F5" s="554"/>
      <c r="G5" s="555" t="s">
        <v>98</v>
      </c>
      <c r="H5" s="555"/>
      <c r="I5" s="555"/>
      <c r="J5" s="555"/>
      <c r="K5" s="555" t="s">
        <v>122</v>
      </c>
      <c r="L5" s="555"/>
      <c r="M5" s="555"/>
      <c r="N5" s="555"/>
      <c r="O5" s="555"/>
    </row>
    <row r="6" spans="1:15" s="319" customFormat="1" ht="51" customHeight="1">
      <c r="A6" s="549"/>
      <c r="B6" s="551"/>
      <c r="C6" s="314" t="s">
        <v>207</v>
      </c>
      <c r="D6" s="315" t="s">
        <v>208</v>
      </c>
      <c r="E6" s="315" t="s">
        <v>222</v>
      </c>
      <c r="F6" s="316" t="s">
        <v>223</v>
      </c>
      <c r="G6" s="315" t="s">
        <v>209</v>
      </c>
      <c r="H6" s="317" t="s">
        <v>208</v>
      </c>
      <c r="I6" s="315" t="s">
        <v>224</v>
      </c>
      <c r="J6" s="317" t="s">
        <v>223</v>
      </c>
      <c r="K6" s="315" t="s">
        <v>207</v>
      </c>
      <c r="L6" s="315" t="s">
        <v>222</v>
      </c>
      <c r="M6" s="317" t="s">
        <v>270</v>
      </c>
      <c r="N6" s="318" t="s">
        <v>231</v>
      </c>
      <c r="O6" s="318" t="s">
        <v>232</v>
      </c>
    </row>
    <row r="7" spans="1:15" ht="19.5" customHeight="1">
      <c r="A7" s="320">
        <v>1</v>
      </c>
      <c r="B7" s="321" t="s">
        <v>99</v>
      </c>
      <c r="C7" s="213" t="s">
        <v>198</v>
      </c>
      <c r="D7" s="212" t="s">
        <v>198</v>
      </c>
      <c r="E7" s="413">
        <v>2821</v>
      </c>
      <c r="F7" s="414">
        <v>405377.7</v>
      </c>
      <c r="G7" s="324" t="s">
        <v>198</v>
      </c>
      <c r="H7" s="212" t="s">
        <v>198</v>
      </c>
      <c r="I7" s="413">
        <v>1120</v>
      </c>
      <c r="J7" s="415">
        <v>57654</v>
      </c>
      <c r="K7" s="326" t="s">
        <v>198</v>
      </c>
      <c r="L7" s="413">
        <v>20</v>
      </c>
      <c r="M7" s="327">
        <f>+L7*200.47</f>
        <v>4009.4</v>
      </c>
      <c r="N7" s="328">
        <f>+L7*7.94904</f>
        <v>158.98079999999999</v>
      </c>
      <c r="O7" s="329">
        <f>+N7+M7</f>
        <v>4168.3807999999999</v>
      </c>
    </row>
    <row r="8" spans="1:15" ht="19.5" customHeight="1">
      <c r="A8" s="320">
        <v>2</v>
      </c>
      <c r="B8" s="321" t="s">
        <v>233</v>
      </c>
      <c r="C8" s="213" t="s">
        <v>198</v>
      </c>
      <c r="D8" s="212" t="s">
        <v>198</v>
      </c>
      <c r="E8" s="413">
        <v>2447</v>
      </c>
      <c r="F8" s="414">
        <v>351633.9</v>
      </c>
      <c r="G8" s="324" t="s">
        <v>198</v>
      </c>
      <c r="H8" s="212" t="s">
        <v>198</v>
      </c>
      <c r="I8" s="413">
        <v>883</v>
      </c>
      <c r="J8" s="415">
        <v>45317</v>
      </c>
      <c r="K8" s="326" t="s">
        <v>198</v>
      </c>
      <c r="L8" s="413">
        <v>12</v>
      </c>
      <c r="M8" s="327">
        <f t="shared" ref="M8:M18" si="0">+L8*200.47</f>
        <v>2405.64</v>
      </c>
      <c r="N8" s="328">
        <f t="shared" ref="N8:N18" si="1">+L8*7.94904</f>
        <v>95.388480000000001</v>
      </c>
      <c r="O8" s="329">
        <f t="shared" ref="O8:O18" si="2">+N8+M8</f>
        <v>2501.0284799999999</v>
      </c>
    </row>
    <row r="9" spans="1:15" ht="19.5" customHeight="1">
      <c r="A9" s="320">
        <v>3</v>
      </c>
      <c r="B9" s="321" t="s">
        <v>100</v>
      </c>
      <c r="C9" s="213" t="s">
        <v>198</v>
      </c>
      <c r="D9" s="212" t="s">
        <v>198</v>
      </c>
      <c r="E9" s="413">
        <v>1001</v>
      </c>
      <c r="F9" s="414">
        <v>143843.70000000001</v>
      </c>
      <c r="G9" s="324" t="s">
        <v>198</v>
      </c>
      <c r="H9" s="212" t="s">
        <v>198</v>
      </c>
      <c r="I9" s="413">
        <v>739</v>
      </c>
      <c r="J9" s="415">
        <v>37637</v>
      </c>
      <c r="K9" s="326" t="s">
        <v>198</v>
      </c>
      <c r="L9" s="413">
        <v>15</v>
      </c>
      <c r="M9" s="327">
        <f t="shared" si="0"/>
        <v>3007.05</v>
      </c>
      <c r="N9" s="328">
        <f t="shared" si="1"/>
        <v>119.23560000000001</v>
      </c>
      <c r="O9" s="329">
        <f t="shared" si="2"/>
        <v>3126.2856000000002</v>
      </c>
    </row>
    <row r="10" spans="1:15" ht="19.5" customHeight="1">
      <c r="A10" s="320">
        <v>4</v>
      </c>
      <c r="B10" s="321" t="s">
        <v>101</v>
      </c>
      <c r="C10" s="330" t="s">
        <v>198</v>
      </c>
      <c r="D10" s="331" t="s">
        <v>198</v>
      </c>
      <c r="E10" s="413">
        <v>95</v>
      </c>
      <c r="F10" s="414">
        <v>13651.5</v>
      </c>
      <c r="G10" s="324" t="s">
        <v>198</v>
      </c>
      <c r="H10" s="332" t="s">
        <v>198</v>
      </c>
      <c r="I10" s="413">
        <v>409</v>
      </c>
      <c r="J10" s="415">
        <v>21246</v>
      </c>
      <c r="K10" s="326" t="s">
        <v>198</v>
      </c>
      <c r="L10" s="413">
        <v>13</v>
      </c>
      <c r="M10" s="327">
        <f t="shared" si="0"/>
        <v>2606.11</v>
      </c>
      <c r="N10" s="328">
        <f t="shared" si="1"/>
        <v>103.33752</v>
      </c>
      <c r="O10" s="329">
        <f t="shared" si="2"/>
        <v>2709.4475200000002</v>
      </c>
    </row>
    <row r="11" spans="1:15" ht="19.5" customHeight="1">
      <c r="A11" s="320">
        <v>5</v>
      </c>
      <c r="B11" s="321" t="s">
        <v>102</v>
      </c>
      <c r="C11" s="330" t="s">
        <v>198</v>
      </c>
      <c r="D11" s="331" t="s">
        <v>198</v>
      </c>
      <c r="E11" s="413"/>
      <c r="F11" s="414"/>
      <c r="G11" s="324" t="s">
        <v>198</v>
      </c>
      <c r="H11" s="332" t="s">
        <v>198</v>
      </c>
      <c r="I11" s="413">
        <v>303</v>
      </c>
      <c r="J11" s="415">
        <v>15762</v>
      </c>
      <c r="K11" s="326" t="s">
        <v>198</v>
      </c>
      <c r="L11" s="413">
        <v>19</v>
      </c>
      <c r="M11" s="327">
        <f t="shared" si="0"/>
        <v>3808.93</v>
      </c>
      <c r="N11" s="328">
        <f t="shared" si="1"/>
        <v>151.03175999999999</v>
      </c>
      <c r="O11" s="329">
        <f t="shared" si="2"/>
        <v>3959.9617599999997</v>
      </c>
    </row>
    <row r="12" spans="1:15" ht="19.5" customHeight="1">
      <c r="A12" s="320">
        <v>6</v>
      </c>
      <c r="B12" s="321" t="s">
        <v>103</v>
      </c>
      <c r="C12" s="330" t="s">
        <v>198</v>
      </c>
      <c r="D12" s="331" t="s">
        <v>198</v>
      </c>
      <c r="E12" s="413"/>
      <c r="F12" s="414"/>
      <c r="G12" s="324" t="s">
        <v>198</v>
      </c>
      <c r="H12" s="332" t="s">
        <v>198</v>
      </c>
      <c r="I12" s="413">
        <v>236.2</v>
      </c>
      <c r="J12" s="415">
        <v>12253.98</v>
      </c>
      <c r="K12" s="326" t="s">
        <v>198</v>
      </c>
      <c r="L12" s="413">
        <v>21</v>
      </c>
      <c r="M12" s="327">
        <f t="shared" si="0"/>
        <v>4209.87</v>
      </c>
      <c r="N12" s="328">
        <f t="shared" si="1"/>
        <v>166.92984000000001</v>
      </c>
      <c r="O12" s="329">
        <f t="shared" si="2"/>
        <v>4376.7998399999997</v>
      </c>
    </row>
    <row r="13" spans="1:15" ht="19.5" customHeight="1">
      <c r="A13" s="320">
        <v>7</v>
      </c>
      <c r="B13" s="321" t="s">
        <v>104</v>
      </c>
      <c r="C13" s="330" t="s">
        <v>198</v>
      </c>
      <c r="D13" s="331" t="s">
        <v>198</v>
      </c>
      <c r="E13" s="413"/>
      <c r="F13" s="414"/>
      <c r="G13" s="324" t="s">
        <v>198</v>
      </c>
      <c r="H13" s="332" t="s">
        <v>198</v>
      </c>
      <c r="I13" s="413">
        <v>80.790000000000006</v>
      </c>
      <c r="J13" s="415">
        <v>6482.35</v>
      </c>
      <c r="K13" s="326" t="s">
        <v>198</v>
      </c>
      <c r="L13" s="413">
        <v>15</v>
      </c>
      <c r="M13" s="327">
        <f t="shared" si="0"/>
        <v>3007.05</v>
      </c>
      <c r="N13" s="328">
        <f t="shared" si="1"/>
        <v>119.23560000000001</v>
      </c>
      <c r="O13" s="329">
        <f t="shared" si="2"/>
        <v>3126.2856000000002</v>
      </c>
    </row>
    <row r="14" spans="1:15" ht="19.5" customHeight="1">
      <c r="A14" s="320">
        <v>8</v>
      </c>
      <c r="B14" s="333" t="s">
        <v>105</v>
      </c>
      <c r="C14" s="330" t="s">
        <v>198</v>
      </c>
      <c r="D14" s="331" t="s">
        <v>198</v>
      </c>
      <c r="E14" s="413"/>
      <c r="F14" s="414"/>
      <c r="G14" s="324" t="s">
        <v>198</v>
      </c>
      <c r="H14" s="332" t="s">
        <v>198</v>
      </c>
      <c r="I14" s="413">
        <v>159.6</v>
      </c>
      <c r="J14" s="415">
        <v>8026.41</v>
      </c>
      <c r="K14" s="326" t="s">
        <v>198</v>
      </c>
      <c r="L14" s="413">
        <v>3</v>
      </c>
      <c r="M14" s="327">
        <f t="shared" si="0"/>
        <v>601.41</v>
      </c>
      <c r="N14" s="328">
        <f t="shared" si="1"/>
        <v>23.84712</v>
      </c>
      <c r="O14" s="329">
        <f t="shared" si="2"/>
        <v>625.25711999999999</v>
      </c>
    </row>
    <row r="15" spans="1:15" ht="19.5" customHeight="1">
      <c r="A15" s="320">
        <v>9</v>
      </c>
      <c r="B15" s="333" t="s">
        <v>106</v>
      </c>
      <c r="C15" s="330" t="s">
        <v>198</v>
      </c>
      <c r="D15" s="331" t="s">
        <v>198</v>
      </c>
      <c r="E15" s="413"/>
      <c r="F15" s="414"/>
      <c r="G15" s="324" t="s">
        <v>198</v>
      </c>
      <c r="H15" s="332" t="s">
        <v>198</v>
      </c>
      <c r="I15" s="413">
        <v>386</v>
      </c>
      <c r="J15" s="415">
        <v>19989.72</v>
      </c>
      <c r="K15" s="326" t="s">
        <v>198</v>
      </c>
      <c r="L15" s="413">
        <v>8</v>
      </c>
      <c r="M15" s="327">
        <f t="shared" si="0"/>
        <v>1603.76</v>
      </c>
      <c r="N15" s="328">
        <f t="shared" si="1"/>
        <v>63.592320000000001</v>
      </c>
      <c r="O15" s="329">
        <f t="shared" si="2"/>
        <v>1667.35232</v>
      </c>
    </row>
    <row r="16" spans="1:15" ht="19.5" customHeight="1">
      <c r="A16" s="320">
        <v>10</v>
      </c>
      <c r="B16" s="333" t="s">
        <v>107</v>
      </c>
      <c r="C16" s="330" t="s">
        <v>198</v>
      </c>
      <c r="D16" s="331" t="s">
        <v>198</v>
      </c>
      <c r="E16" s="413"/>
      <c r="F16" s="414"/>
      <c r="G16" s="334" t="s">
        <v>198</v>
      </c>
      <c r="H16" s="332" t="s">
        <v>198</v>
      </c>
      <c r="I16" s="413">
        <v>360</v>
      </c>
      <c r="J16" s="415">
        <v>18812.8</v>
      </c>
      <c r="K16" s="326" t="s">
        <v>198</v>
      </c>
      <c r="L16" s="413">
        <v>15</v>
      </c>
      <c r="M16" s="327">
        <f t="shared" si="0"/>
        <v>3007.05</v>
      </c>
      <c r="N16" s="328">
        <f t="shared" si="1"/>
        <v>119.23560000000001</v>
      </c>
      <c r="O16" s="329">
        <f t="shared" si="2"/>
        <v>3126.2856000000002</v>
      </c>
    </row>
    <row r="17" spans="1:15" ht="19.5" customHeight="1">
      <c r="A17" s="320">
        <v>11</v>
      </c>
      <c r="B17" s="333" t="s">
        <v>108</v>
      </c>
      <c r="C17" s="419">
        <v>1161</v>
      </c>
      <c r="D17" s="420">
        <v>166835.70000000001</v>
      </c>
      <c r="E17" s="322">
        <f>+MAX(C17,E9)</f>
        <v>1161</v>
      </c>
      <c r="F17" s="323">
        <f>+E17*143.7</f>
        <v>166835.69999999998</v>
      </c>
      <c r="G17" s="417">
        <v>1129</v>
      </c>
      <c r="H17" s="418">
        <v>58579</v>
      </c>
      <c r="I17" s="322">
        <f>+MAX(G17,I7)</f>
        <v>1129</v>
      </c>
      <c r="J17" s="325">
        <f>+I17*53.48</f>
        <v>60378.92</v>
      </c>
      <c r="K17" s="416">
        <v>23</v>
      </c>
      <c r="L17" s="322">
        <f>+MAX(K17,L8)</f>
        <v>23</v>
      </c>
      <c r="M17" s="327">
        <f t="shared" si="0"/>
        <v>4610.8100000000004</v>
      </c>
      <c r="N17" s="328">
        <f t="shared" si="1"/>
        <v>182.82792000000001</v>
      </c>
      <c r="O17" s="329">
        <f t="shared" si="2"/>
        <v>4793.6379200000001</v>
      </c>
    </row>
    <row r="18" spans="1:15" ht="19.5" customHeight="1">
      <c r="A18" s="320">
        <v>12</v>
      </c>
      <c r="B18" s="333" t="s">
        <v>109</v>
      </c>
      <c r="C18" s="419">
        <v>1971</v>
      </c>
      <c r="D18" s="420">
        <v>283232.7</v>
      </c>
      <c r="E18" s="322">
        <f>+MAX(C18,E7)</f>
        <v>2821</v>
      </c>
      <c r="F18" s="323">
        <f>+E18*143.7</f>
        <v>405377.69999999995</v>
      </c>
      <c r="G18" s="417">
        <v>1176</v>
      </c>
      <c r="H18" s="418">
        <v>61051</v>
      </c>
      <c r="I18" s="322">
        <f>+MAX(G18,I7)</f>
        <v>1176</v>
      </c>
      <c r="J18" s="325">
        <f>+I18*53.48</f>
        <v>62892.479999999996</v>
      </c>
      <c r="K18" s="416">
        <v>24</v>
      </c>
      <c r="L18" s="322">
        <f>+MAX(K18,L7)</f>
        <v>24</v>
      </c>
      <c r="M18" s="327">
        <f t="shared" si="0"/>
        <v>4811.28</v>
      </c>
      <c r="N18" s="328">
        <f t="shared" si="1"/>
        <v>190.77696</v>
      </c>
      <c r="O18" s="329">
        <f t="shared" si="2"/>
        <v>5002.0569599999999</v>
      </c>
    </row>
    <row r="19" spans="1:15" ht="32.25" customHeight="1" thickBot="1">
      <c r="A19" s="335"/>
      <c r="B19" s="336" t="s">
        <v>92</v>
      </c>
      <c r="C19" s="337">
        <f t="shared" ref="C19:K19" si="3">SUM(C7:C18)</f>
        <v>3132</v>
      </c>
      <c r="D19" s="338">
        <f t="shared" si="3"/>
        <v>450068.4</v>
      </c>
      <c r="E19" s="339">
        <f t="shared" si="3"/>
        <v>10346</v>
      </c>
      <c r="F19" s="340">
        <f>SUM(F7:F18)</f>
        <v>1486720.2</v>
      </c>
      <c r="G19" s="341">
        <f>SUM(G7:G18)</f>
        <v>2305</v>
      </c>
      <c r="H19" s="338">
        <f>SUM(H7:H18)</f>
        <v>119630</v>
      </c>
      <c r="I19" s="339">
        <f>SUM(I7:I18)</f>
        <v>6981.59</v>
      </c>
      <c r="J19" s="342">
        <f>SUM(J7:J18)</f>
        <v>366452.66</v>
      </c>
      <c r="K19" s="337">
        <f t="shared" si="3"/>
        <v>47</v>
      </c>
      <c r="L19" s="339">
        <f>SUM(L7:L18)</f>
        <v>188</v>
      </c>
      <c r="M19" s="342">
        <f>SUM(M7:M18)</f>
        <v>37688.359999999993</v>
      </c>
      <c r="N19" s="343">
        <f>SUM(N7:N18)</f>
        <v>1494.4195199999999</v>
      </c>
      <c r="O19" s="342">
        <f>SUM(O7:O18)</f>
        <v>39182.779519999996</v>
      </c>
    </row>
    <row r="20" spans="1:15" ht="21.75" customHeight="1">
      <c r="B20" s="344"/>
      <c r="C20" s="345"/>
      <c r="D20" s="346"/>
      <c r="E20" s="345"/>
      <c r="F20" s="346">
        <f>ROUND(F19/1000,1)</f>
        <v>1486.7</v>
      </c>
      <c r="G20" s="345"/>
      <c r="H20" s="346"/>
      <c r="I20" s="345"/>
      <c r="J20" s="346">
        <f>ROUND(J19/1000,1)</f>
        <v>366.5</v>
      </c>
      <c r="K20" s="345"/>
      <c r="L20" s="345"/>
      <c r="M20" s="346">
        <f>ROUND(M19/1000,1)</f>
        <v>37.700000000000003</v>
      </c>
      <c r="N20" s="346">
        <f t="shared" ref="N20:O20" si="4">ROUND(N19/1000,1)</f>
        <v>1.5</v>
      </c>
      <c r="O20" s="346">
        <f t="shared" si="4"/>
        <v>39.200000000000003</v>
      </c>
    </row>
    <row r="21" spans="1:15" ht="33.75" customHeight="1" thickBot="1">
      <c r="B21" s="542" t="s">
        <v>234</v>
      </c>
      <c r="C21" s="542"/>
      <c r="D21" s="542"/>
      <c r="E21" s="347"/>
      <c r="F21" s="348"/>
      <c r="H21" s="347"/>
      <c r="M21" s="346"/>
    </row>
    <row r="22" spans="1:15" s="311" customFormat="1" ht="34.5" customHeight="1">
      <c r="A22" s="349"/>
      <c r="B22" s="350" t="s">
        <v>126</v>
      </c>
      <c r="C22" s="351" t="s">
        <v>127</v>
      </c>
      <c r="D22" s="351" t="s">
        <v>198</v>
      </c>
      <c r="E22" s="351" t="s">
        <v>198</v>
      </c>
      <c r="F22" s="352" t="s">
        <v>198</v>
      </c>
      <c r="G22" s="351" t="s">
        <v>127</v>
      </c>
      <c r="H22" s="351" t="s">
        <v>198</v>
      </c>
      <c r="I22" s="351" t="s">
        <v>198</v>
      </c>
      <c r="J22" s="353" t="s">
        <v>198</v>
      </c>
      <c r="K22" s="351" t="s">
        <v>127</v>
      </c>
      <c r="L22" s="351" t="s">
        <v>198</v>
      </c>
      <c r="M22" s="403" t="s">
        <v>198</v>
      </c>
      <c r="N22" s="349" t="s">
        <v>198</v>
      </c>
      <c r="O22" s="353" t="s">
        <v>198</v>
      </c>
    </row>
    <row r="23" spans="1:15" ht="23.25" customHeight="1">
      <c r="A23" s="354">
        <v>1</v>
      </c>
      <c r="B23" s="421"/>
      <c r="C23" s="420"/>
      <c r="D23" s="329" t="s">
        <v>198</v>
      </c>
      <c r="E23" s="329" t="s">
        <v>198</v>
      </c>
      <c r="F23" s="414"/>
      <c r="G23" s="425"/>
      <c r="H23" s="329" t="s">
        <v>198</v>
      </c>
      <c r="I23" s="329" t="s">
        <v>198</v>
      </c>
      <c r="J23" s="427"/>
      <c r="K23" s="425"/>
      <c r="L23" s="329" t="s">
        <v>198</v>
      </c>
      <c r="M23" s="428"/>
      <c r="N23" s="354" t="s">
        <v>198</v>
      </c>
      <c r="O23" s="405" t="s">
        <v>198</v>
      </c>
    </row>
    <row r="24" spans="1:15" ht="23.25" customHeight="1">
      <c r="A24" s="354">
        <v>2</v>
      </c>
      <c r="B24" s="421"/>
      <c r="C24" s="420"/>
      <c r="D24" s="329" t="s">
        <v>198</v>
      </c>
      <c r="E24" s="329" t="s">
        <v>198</v>
      </c>
      <c r="F24" s="414"/>
      <c r="G24" s="425"/>
      <c r="H24" s="329" t="s">
        <v>198</v>
      </c>
      <c r="I24" s="329" t="s">
        <v>198</v>
      </c>
      <c r="J24" s="427"/>
      <c r="K24" s="425"/>
      <c r="L24" s="329" t="s">
        <v>198</v>
      </c>
      <c r="M24" s="428"/>
      <c r="N24" s="354" t="s">
        <v>198</v>
      </c>
      <c r="O24" s="405" t="s">
        <v>198</v>
      </c>
    </row>
    <row r="25" spans="1:15" s="319" customFormat="1" ht="23.25" customHeight="1">
      <c r="A25" s="320">
        <v>3</v>
      </c>
      <c r="B25" s="422"/>
      <c r="C25" s="423"/>
      <c r="D25" s="355" t="s">
        <v>198</v>
      </c>
      <c r="E25" s="355" t="s">
        <v>198</v>
      </c>
      <c r="F25" s="424"/>
      <c r="G25" s="426"/>
      <c r="H25" s="355" t="s">
        <v>198</v>
      </c>
      <c r="I25" s="355" t="s">
        <v>198</v>
      </c>
      <c r="J25" s="424"/>
      <c r="K25" s="426"/>
      <c r="L25" s="355" t="s">
        <v>198</v>
      </c>
      <c r="M25" s="429"/>
      <c r="N25" s="406" t="s">
        <v>198</v>
      </c>
      <c r="O25" s="407" t="s">
        <v>198</v>
      </c>
    </row>
    <row r="26" spans="1:15" s="311" customFormat="1" ht="24" customHeight="1">
      <c r="A26" s="356"/>
      <c r="B26" s="357" t="s">
        <v>70</v>
      </c>
      <c r="C26" s="358" t="s">
        <v>198</v>
      </c>
      <c r="D26" s="358" t="s">
        <v>198</v>
      </c>
      <c r="E26" s="358" t="s">
        <v>198</v>
      </c>
      <c r="F26" s="359">
        <f>SUM(F23:F25)</f>
        <v>0</v>
      </c>
      <c r="G26" s="360" t="s">
        <v>198</v>
      </c>
      <c r="H26" s="358" t="s">
        <v>198</v>
      </c>
      <c r="I26" s="358" t="s">
        <v>198</v>
      </c>
      <c r="J26" s="359">
        <f>SUM(J23:J25)</f>
        <v>0</v>
      </c>
      <c r="K26" s="360" t="s">
        <v>198</v>
      </c>
      <c r="L26" s="358" t="s">
        <v>198</v>
      </c>
      <c r="M26" s="404">
        <f>SUM(M23:M25)</f>
        <v>0</v>
      </c>
      <c r="N26" s="356" t="s">
        <v>198</v>
      </c>
      <c r="O26" s="408" t="s">
        <v>198</v>
      </c>
    </row>
    <row r="27" spans="1:15" s="311" customFormat="1" ht="27" customHeight="1" thickBot="1">
      <c r="A27" s="361"/>
      <c r="B27" s="362" t="s">
        <v>235</v>
      </c>
      <c r="C27" s="338"/>
      <c r="D27" s="338" t="s">
        <v>198</v>
      </c>
      <c r="E27" s="338" t="s">
        <v>198</v>
      </c>
      <c r="F27" s="340">
        <f>+F20-F26</f>
        <v>1486.7</v>
      </c>
      <c r="G27" s="363" t="s">
        <v>198</v>
      </c>
      <c r="H27" s="338" t="s">
        <v>198</v>
      </c>
      <c r="I27" s="338" t="s">
        <v>198</v>
      </c>
      <c r="J27" s="340">
        <f>J20-J26</f>
        <v>366.5</v>
      </c>
      <c r="K27" s="363" t="s">
        <v>198</v>
      </c>
      <c r="L27" s="338" t="s">
        <v>198</v>
      </c>
      <c r="M27" s="342">
        <f>M20-M26</f>
        <v>37.700000000000003</v>
      </c>
      <c r="N27" s="361" t="s">
        <v>198</v>
      </c>
      <c r="O27" s="340">
        <f>+O20-M26</f>
        <v>39.200000000000003</v>
      </c>
    </row>
    <row r="28" spans="1:15" s="311" customFormat="1" ht="25.5" customHeight="1" thickBot="1">
      <c r="B28" s="364"/>
      <c r="F28" s="346"/>
      <c r="J28" s="409" t="s">
        <v>128</v>
      </c>
      <c r="K28" s="410"/>
      <c r="L28" s="410"/>
      <c r="M28" s="411">
        <f>+F26+J26+M26</f>
        <v>0</v>
      </c>
    </row>
    <row r="29" spans="1:15" s="311" customFormat="1" ht="20.25" customHeight="1">
      <c r="B29" s="364"/>
      <c r="F29" s="346"/>
      <c r="M29" s="346"/>
    </row>
    <row r="30" spans="1:15" s="344" customFormat="1" ht="25.5" customHeight="1">
      <c r="B30" s="365"/>
      <c r="C30" s="543" t="s">
        <v>2</v>
      </c>
      <c r="D30" s="543"/>
      <c r="E30" s="365"/>
      <c r="F30" s="365"/>
      <c r="G30" s="544"/>
      <c r="H30" s="544"/>
      <c r="I30" s="366"/>
      <c r="J30" s="545" t="str">
        <f>+'Ekamut-caxs'!C80</f>
        <v>Ն․Վահանյան</v>
      </c>
      <c r="K30" s="545"/>
      <c r="M30" s="348"/>
    </row>
    <row r="31" spans="1:15" s="311" customFormat="1">
      <c r="C31" s="367"/>
      <c r="D31" s="367"/>
      <c r="E31" s="368"/>
      <c r="F31" s="368"/>
      <c r="G31" s="546" t="s">
        <v>93</v>
      </c>
      <c r="H31" s="546"/>
      <c r="I31" s="369"/>
      <c r="J31" s="546" t="s">
        <v>110</v>
      </c>
      <c r="K31" s="546"/>
    </row>
    <row r="32" spans="1:15" s="344" customFormat="1" ht="23.25" customHeight="1">
      <c r="B32" s="365"/>
      <c r="C32" s="370" t="s">
        <v>6</v>
      </c>
      <c r="D32" s="370"/>
      <c r="E32" s="365"/>
      <c r="F32" s="365"/>
      <c r="G32" s="545"/>
      <c r="H32" s="545"/>
      <c r="I32" s="371"/>
      <c r="J32" s="545" t="str">
        <f>+'Ekamut-caxs'!C82</f>
        <v>Ն․Իսահակյան</v>
      </c>
      <c r="K32" s="545"/>
    </row>
    <row r="33" spans="3:13" s="311" customFormat="1">
      <c r="C33" s="347"/>
      <c r="D33" s="347"/>
      <c r="G33" s="546" t="s">
        <v>93</v>
      </c>
      <c r="H33" s="546"/>
      <c r="I33" s="369"/>
      <c r="J33" s="546" t="s">
        <v>110</v>
      </c>
      <c r="K33" s="546"/>
    </row>
    <row r="34" spans="3:13">
      <c r="F34" s="372" t="s">
        <v>1</v>
      </c>
    </row>
    <row r="35" spans="3:13" ht="16.5" customHeight="1">
      <c r="C35" s="373" t="s">
        <v>111</v>
      </c>
      <c r="D35" s="373"/>
      <c r="E35" s="373" t="s">
        <v>112</v>
      </c>
      <c r="F35" s="373" t="s">
        <v>264</v>
      </c>
      <c r="I35" s="374" t="s">
        <v>113</v>
      </c>
      <c r="J35" s="375" t="s">
        <v>210</v>
      </c>
      <c r="K35" s="375"/>
      <c r="L35" s="375" t="s">
        <v>211</v>
      </c>
      <c r="M35" s="375" t="s">
        <v>212</v>
      </c>
    </row>
    <row r="36" spans="3:13" ht="16.5" customHeight="1">
      <c r="C36" s="373" t="s">
        <v>114</v>
      </c>
      <c r="D36" s="373"/>
      <c r="E36" s="373" t="s">
        <v>112</v>
      </c>
      <c r="F36" s="373" t="s">
        <v>225</v>
      </c>
      <c r="I36" s="541" t="s">
        <v>226</v>
      </c>
      <c r="J36" s="541"/>
      <c r="K36" s="375"/>
      <c r="L36" s="541" t="s">
        <v>227</v>
      </c>
      <c r="M36" s="541"/>
    </row>
    <row r="37" spans="3:13">
      <c r="C37" s="373"/>
      <c r="D37" s="373"/>
      <c r="E37" s="541" t="s">
        <v>228</v>
      </c>
      <c r="F37" s="541"/>
      <c r="I37" s="541"/>
      <c r="J37" s="541"/>
      <c r="K37" s="375"/>
      <c r="L37" s="541"/>
      <c r="M37" s="541"/>
    </row>
    <row r="38" spans="3:13">
      <c r="C38" s="373"/>
      <c r="D38" s="373"/>
      <c r="E38" s="541"/>
      <c r="F38" s="541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4" workbookViewId="0">
      <selection activeCell="A67" sqref="A67"/>
    </sheetView>
  </sheetViews>
  <sheetFormatPr defaultRowHeight="13.5"/>
  <cols>
    <col min="1" max="1" width="6" style="12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7" customFormat="1" ht="24" customHeight="1">
      <c r="A1" s="510" t="s">
        <v>68</v>
      </c>
      <c r="B1" s="510"/>
      <c r="C1" s="510"/>
      <c r="D1" s="510"/>
      <c r="E1" s="510"/>
    </row>
    <row r="2" spans="1:6" ht="23.25" customHeight="1">
      <c r="A2" s="513" t="str">
        <f>+'Ekamut-caxs'!A14:D14</f>
        <v xml:space="preserve">«Երևանի Տ. Չուխաջյանի անվան երաժշտական դպրոց » ՀՈԱԿ-ի </v>
      </c>
      <c r="B2" s="513"/>
      <c r="C2" s="513"/>
      <c r="D2" s="513"/>
      <c r="E2" s="513"/>
    </row>
    <row r="3" spans="1:6" ht="28.5" customHeight="1">
      <c r="A3" s="513" t="s">
        <v>242</v>
      </c>
      <c r="B3" s="513"/>
      <c r="C3" s="513"/>
      <c r="D3" s="513"/>
      <c r="E3" s="513"/>
    </row>
    <row r="5" spans="1:6">
      <c r="E5" s="158" t="s">
        <v>125</v>
      </c>
    </row>
    <row r="6" spans="1:6" ht="124.5" customHeight="1">
      <c r="A6" s="246" t="s">
        <v>3</v>
      </c>
      <c r="B6" s="246" t="s">
        <v>96</v>
      </c>
      <c r="C6" s="246" t="s">
        <v>247</v>
      </c>
      <c r="D6" s="246" t="s">
        <v>246</v>
      </c>
      <c r="E6" s="246" t="s">
        <v>262</v>
      </c>
    </row>
    <row r="7" spans="1:6">
      <c r="A7" s="246">
        <v>1</v>
      </c>
      <c r="B7" s="246">
        <v>2</v>
      </c>
      <c r="C7" s="246">
        <v>3</v>
      </c>
      <c r="D7" s="246">
        <v>4</v>
      </c>
      <c r="E7" s="246">
        <v>5</v>
      </c>
    </row>
    <row r="8" spans="1:6" ht="24.75" customHeight="1">
      <c r="A8" s="208">
        <v>1</v>
      </c>
      <c r="B8" s="30" t="s">
        <v>245</v>
      </c>
      <c r="C8" s="204">
        <f>83540.7+9761.3</f>
        <v>93302</v>
      </c>
      <c r="D8" s="204">
        <v>2206.4</v>
      </c>
      <c r="E8" s="204">
        <v>5231</v>
      </c>
    </row>
    <row r="9" spans="1:6" s="252" customFormat="1" ht="25.5" customHeight="1">
      <c r="A9" s="249">
        <v>2</v>
      </c>
      <c r="B9" s="250" t="s">
        <v>186</v>
      </c>
      <c r="C9" s="433">
        <v>9735.2000000000007</v>
      </c>
      <c r="D9" s="433">
        <v>313</v>
      </c>
      <c r="E9" s="433">
        <v>600</v>
      </c>
      <c r="F9" s="251"/>
    </row>
    <row r="10" spans="1:6" s="252" customFormat="1" ht="25.5" customHeight="1">
      <c r="A10" s="249">
        <v>3</v>
      </c>
      <c r="B10" s="250" t="s">
        <v>182</v>
      </c>
      <c r="C10" s="433">
        <f>9735.2+466.7</f>
        <v>10201.900000000001</v>
      </c>
      <c r="D10" s="433">
        <v>313.10000000000002</v>
      </c>
      <c r="E10" s="433">
        <v>600</v>
      </c>
      <c r="F10" s="251"/>
    </row>
    <row r="11" spans="1:6" s="147" customFormat="1" ht="31.5" customHeight="1">
      <c r="A11" s="187"/>
      <c r="B11" s="247" t="s">
        <v>183</v>
      </c>
      <c r="C11" s="248">
        <f>ROUND(SUM(C8:C10),1)</f>
        <v>113239.1</v>
      </c>
      <c r="D11" s="248">
        <f>ROUND(SUM(D8:D10),1)</f>
        <v>2832.5</v>
      </c>
      <c r="E11" s="248">
        <f>ROUND(SUM(E8:E10),1)</f>
        <v>6431</v>
      </c>
    </row>
    <row r="13" spans="1:6" ht="19.5" customHeight="1">
      <c r="B13" s="1" t="s">
        <v>197</v>
      </c>
    </row>
    <row r="14" spans="1:6" ht="21.75" customHeight="1">
      <c r="B14" s="556"/>
      <c r="C14" s="556"/>
      <c r="D14" s="556"/>
      <c r="E14" s="556"/>
    </row>
    <row r="17" spans="2:5" ht="25.5" customHeight="1">
      <c r="B17" s="253" t="s">
        <v>184</v>
      </c>
      <c r="E17" s="254" t="str">
        <f>+'Ekamut-caxs'!C80</f>
        <v>Ն․Վահանյան</v>
      </c>
    </row>
    <row r="18" spans="2:5" ht="18.75" customHeight="1">
      <c r="B18" s="125" t="s">
        <v>4</v>
      </c>
      <c r="E18" s="294" t="str">
        <f>+'Ekamut-caxs'!C81</f>
        <v>/անուն, ազգանուն/</v>
      </c>
    </row>
    <row r="19" spans="2:5" ht="23.25" customHeight="1">
      <c r="B19" s="147" t="s">
        <v>6</v>
      </c>
      <c r="E19" s="254" t="str">
        <f>+'Ekamut-caxs'!C82</f>
        <v>Ն․Իսահակյան</v>
      </c>
    </row>
    <row r="20" spans="2:5" ht="14.25">
      <c r="C20" s="147" t="s">
        <v>1</v>
      </c>
      <c r="D20" s="147"/>
      <c r="E20" s="294" t="str">
        <f>+'Ekamut-caxs'!C83</f>
        <v>/անուն, ազգանուն/</v>
      </c>
    </row>
    <row r="21" spans="2:5">
      <c r="B21" s="124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1" workbookViewId="0">
      <selection activeCell="A67" sqref="A67"/>
    </sheetView>
  </sheetViews>
  <sheetFormatPr defaultColWidth="9.140625" defaultRowHeight="13.5"/>
  <cols>
    <col min="1" max="1" width="4.42578125" style="386" customWidth="1"/>
    <col min="2" max="2" width="43.7109375" style="385" customWidth="1"/>
    <col min="3" max="3" width="17" style="385" customWidth="1"/>
    <col min="4" max="7" width="16.7109375" style="385" customWidth="1"/>
    <col min="8" max="16384" width="9.140625" style="385"/>
  </cols>
  <sheetData>
    <row r="1" spans="1:8" s="384" customFormat="1" ht="24" customHeight="1">
      <c r="A1" s="558" t="s">
        <v>68</v>
      </c>
      <c r="B1" s="558"/>
      <c r="C1" s="558"/>
      <c r="D1" s="558"/>
      <c r="E1" s="558"/>
      <c r="F1" s="558"/>
      <c r="G1" s="558"/>
    </row>
    <row r="2" spans="1:8" ht="29.25" customHeight="1">
      <c r="A2" s="559" t="str">
        <f>+'Ekamut-caxs'!A14:D14</f>
        <v xml:space="preserve">«Երևանի Տ. Չուխաջյանի անվան երաժշտական դպրոց » ՀՈԱԿ-ի </v>
      </c>
      <c r="B2" s="559"/>
      <c r="C2" s="559"/>
      <c r="D2" s="559"/>
      <c r="E2" s="559"/>
      <c r="F2" s="559"/>
      <c r="G2" s="559"/>
    </row>
    <row r="3" spans="1:8" ht="24.75" customHeight="1">
      <c r="A3" s="559" t="s">
        <v>261</v>
      </c>
      <c r="B3" s="559"/>
      <c r="C3" s="559"/>
      <c r="D3" s="559"/>
      <c r="E3" s="559"/>
      <c r="F3" s="559"/>
      <c r="G3" s="559"/>
    </row>
    <row r="5" spans="1:8" ht="14.25" thickBot="1">
      <c r="G5" s="385" t="s">
        <v>0</v>
      </c>
    </row>
    <row r="6" spans="1:8" ht="48.75" customHeight="1">
      <c r="A6" s="569" t="s">
        <v>3</v>
      </c>
      <c r="B6" s="567" t="s">
        <v>249</v>
      </c>
      <c r="C6" s="565" t="s">
        <v>253</v>
      </c>
      <c r="D6" s="562" t="s">
        <v>254</v>
      </c>
      <c r="E6" s="563"/>
      <c r="F6" s="563"/>
      <c r="G6" s="564"/>
    </row>
    <row r="7" spans="1:8" ht="48" customHeight="1">
      <c r="A7" s="570"/>
      <c r="B7" s="568"/>
      <c r="C7" s="566"/>
      <c r="D7" s="387" t="s">
        <v>92</v>
      </c>
      <c r="E7" s="388" t="s">
        <v>250</v>
      </c>
      <c r="F7" s="388" t="s">
        <v>251</v>
      </c>
      <c r="G7" s="388" t="s">
        <v>252</v>
      </c>
    </row>
    <row r="8" spans="1:8" s="392" customFormat="1" ht="39.75" customHeight="1">
      <c r="A8" s="389">
        <v>1</v>
      </c>
      <c r="B8" s="390" t="s">
        <v>255</v>
      </c>
      <c r="C8" s="391">
        <v>20.3</v>
      </c>
      <c r="D8" s="401">
        <f>+E8+F8+G8</f>
        <v>339</v>
      </c>
      <c r="E8" s="412">
        <v>265</v>
      </c>
      <c r="F8" s="412">
        <v>13</v>
      </c>
      <c r="G8" s="412">
        <v>61</v>
      </c>
      <c r="H8" s="392">
        <f>+E8*C8</f>
        <v>5379.5</v>
      </c>
    </row>
    <row r="9" spans="1:8" s="392" customFormat="1" ht="39.75" customHeight="1">
      <c r="A9" s="389"/>
      <c r="B9" s="390" t="s">
        <v>256</v>
      </c>
      <c r="C9" s="391">
        <v>10.15</v>
      </c>
      <c r="D9" s="401">
        <f t="shared" ref="D9:D14" si="0">+E9+F9+G9</f>
        <v>27</v>
      </c>
      <c r="E9" s="412">
        <v>27</v>
      </c>
      <c r="F9" s="412"/>
      <c r="G9" s="412"/>
      <c r="H9" s="392">
        <f t="shared" ref="H9:H14" si="1">+E9*C9</f>
        <v>274.05</v>
      </c>
    </row>
    <row r="10" spans="1:8" s="392" customFormat="1" ht="42" customHeight="1">
      <c r="A10" s="389">
        <v>2</v>
      </c>
      <c r="B10" s="390" t="s">
        <v>257</v>
      </c>
      <c r="C10" s="391">
        <v>19.3</v>
      </c>
      <c r="D10" s="401">
        <f t="shared" si="0"/>
        <v>55</v>
      </c>
      <c r="E10" s="412">
        <v>46</v>
      </c>
      <c r="F10" s="412"/>
      <c r="G10" s="412">
        <v>9</v>
      </c>
      <c r="H10" s="392">
        <f t="shared" si="1"/>
        <v>887.80000000000007</v>
      </c>
    </row>
    <row r="11" spans="1:8" s="392" customFormat="1" ht="42" customHeight="1">
      <c r="A11" s="389"/>
      <c r="B11" s="390" t="s">
        <v>256</v>
      </c>
      <c r="C11" s="391">
        <v>9.65</v>
      </c>
      <c r="D11" s="401">
        <f t="shared" si="0"/>
        <v>15</v>
      </c>
      <c r="E11" s="412">
        <v>15</v>
      </c>
      <c r="F11" s="412"/>
      <c r="G11" s="412"/>
      <c r="H11" s="392">
        <f t="shared" si="1"/>
        <v>144.75</v>
      </c>
    </row>
    <row r="12" spans="1:8" s="392" customFormat="1" ht="37.5" customHeight="1">
      <c r="A12" s="389">
        <v>3</v>
      </c>
      <c r="B12" s="390" t="s">
        <v>258</v>
      </c>
      <c r="C12" s="391">
        <v>15</v>
      </c>
      <c r="D12" s="401">
        <f t="shared" si="0"/>
        <v>0</v>
      </c>
      <c r="E12" s="412"/>
      <c r="F12" s="412"/>
      <c r="G12" s="412"/>
      <c r="H12" s="392">
        <f t="shared" si="1"/>
        <v>0</v>
      </c>
    </row>
    <row r="13" spans="1:8" s="392" customFormat="1" ht="37.5" customHeight="1">
      <c r="A13" s="389">
        <v>4</v>
      </c>
      <c r="B13" s="390" t="s">
        <v>259</v>
      </c>
      <c r="C13" s="391">
        <v>9.3000000000000007</v>
      </c>
      <c r="D13" s="401">
        <f t="shared" si="0"/>
        <v>0</v>
      </c>
      <c r="E13" s="412"/>
      <c r="F13" s="412"/>
      <c r="G13" s="412"/>
      <c r="H13" s="392">
        <f t="shared" si="1"/>
        <v>0</v>
      </c>
    </row>
    <row r="14" spans="1:8" s="392" customFormat="1" ht="37.5" customHeight="1">
      <c r="A14" s="398">
        <v>5</v>
      </c>
      <c r="B14" s="399" t="s">
        <v>260</v>
      </c>
      <c r="C14" s="400">
        <v>8.6999999999999993</v>
      </c>
      <c r="D14" s="401">
        <f t="shared" si="0"/>
        <v>0</v>
      </c>
      <c r="E14" s="412"/>
      <c r="F14" s="412"/>
      <c r="G14" s="412"/>
      <c r="H14" s="392">
        <f t="shared" si="1"/>
        <v>0</v>
      </c>
    </row>
    <row r="15" spans="1:8" s="392" customFormat="1" ht="44.25" customHeight="1" thickBot="1">
      <c r="A15" s="393"/>
      <c r="B15" s="394" t="s">
        <v>70</v>
      </c>
      <c r="C15" s="395"/>
      <c r="D15" s="401">
        <f>SUM(D8:D14)</f>
        <v>436</v>
      </c>
      <c r="E15" s="402">
        <f>SUM(E8:E14)</f>
        <v>353</v>
      </c>
      <c r="F15" s="402">
        <f t="shared" ref="F15:G15" si="2">SUM(F8:F14)</f>
        <v>13</v>
      </c>
      <c r="G15" s="402">
        <f t="shared" si="2"/>
        <v>70</v>
      </c>
      <c r="H15" s="392">
        <f>SUM(H8:H14)</f>
        <v>6686.1</v>
      </c>
    </row>
    <row r="16" spans="1:8" ht="20.25" customHeight="1"/>
    <row r="17" spans="2:8" ht="20.25" customHeight="1">
      <c r="B17" s="384"/>
      <c r="E17" s="385">
        <f>+E8+E10+E12+E13+E14</f>
        <v>311</v>
      </c>
      <c r="H17" s="385">
        <f>+H15*1</f>
        <v>6686.1</v>
      </c>
    </row>
    <row r="18" spans="2:8" ht="20.25" customHeight="1">
      <c r="B18" s="384"/>
      <c r="H18" s="385">
        <f>+H17*1.35+750</f>
        <v>9776.2350000000006</v>
      </c>
    </row>
    <row r="19" spans="2:8" ht="20.25" customHeight="1">
      <c r="B19" s="384"/>
    </row>
    <row r="20" spans="2:8" ht="23.25" customHeight="1">
      <c r="B20" s="396" t="s">
        <v>2</v>
      </c>
      <c r="D20" s="560" t="str">
        <f>+'Ekamut-caxs'!C80</f>
        <v>Ն․Վահանյան</v>
      </c>
      <c r="E20" s="560"/>
      <c r="F20" s="560"/>
      <c r="G20" s="560"/>
    </row>
    <row r="21" spans="2:8" ht="11.25" customHeight="1">
      <c r="B21" s="397" t="s">
        <v>4</v>
      </c>
      <c r="D21" s="561" t="s">
        <v>5</v>
      </c>
      <c r="E21" s="561"/>
      <c r="F21" s="561"/>
      <c r="G21" s="561"/>
    </row>
    <row r="22" spans="2:8" ht="24" customHeight="1">
      <c r="B22" s="392" t="s">
        <v>6</v>
      </c>
      <c r="D22" s="560" t="str">
        <f>+'Ekamut-caxs'!C82</f>
        <v>Ն․Իսահակյան</v>
      </c>
      <c r="E22" s="560"/>
      <c r="F22" s="560"/>
      <c r="G22" s="560"/>
    </row>
    <row r="23" spans="2:8" ht="16.5" customHeight="1">
      <c r="B23" s="386" t="s">
        <v>189</v>
      </c>
      <c r="D23" s="557" t="s">
        <v>5</v>
      </c>
      <c r="E23" s="557"/>
      <c r="F23" s="557"/>
      <c r="G23" s="557"/>
    </row>
    <row r="25" spans="2:8" ht="15.75" customHeight="1"/>
    <row r="26" spans="2:8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https://mul2.yerevan.am/tasks/1208231/oneclick/Chuxajyan.xlsx?token=5b72228a9ad128e1bae1a3c35b49e1d3</cp:keywords>
  <cp:lastModifiedBy>Lusine Petrosyan</cp:lastModifiedBy>
  <cp:lastPrinted>2023-11-14T07:50:16Z</cp:lastPrinted>
  <dcterms:created xsi:type="dcterms:W3CDTF">1996-10-14T23:33:28Z</dcterms:created>
  <dcterms:modified xsi:type="dcterms:W3CDTF">2023-12-21T06:11:25Z</dcterms:modified>
</cp:coreProperties>
</file>